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WORK\00-ID\0-Tender\15.Qajaran_2023-2026\Nor popoxutyun_2026\Ծավալաթերթեր\"/>
    </mc:Choice>
  </mc:AlternateContent>
  <bookViews>
    <workbookView xWindow="0" yWindow="0" windowWidth="28800" windowHeight="12435" tabRatio="941"/>
  </bookViews>
  <sheets>
    <sheet name="Ծավալաթերթ-նախահաշիվ" sheetId="109" r:id="rId1"/>
  </sheets>
  <externalReferences>
    <externalReference r:id="rId2"/>
    <externalReference r:id="rId3"/>
  </externalReferences>
  <definedNames>
    <definedName name="_24" localSheetId="0">'[1]Gaz2-6'!#REF!</definedName>
    <definedName name="_24">'[1]Gaz2-6'!#REF!</definedName>
    <definedName name="Met.wx" localSheetId="0">'[1]Gaz2-6'!#REF!</definedName>
    <definedName name="Met.wx">'[1]Gaz2-6'!#REF!</definedName>
    <definedName name="obj" localSheetId="0">'[1]Gaz2-6'!#REF!</definedName>
    <definedName name="obj">'[1]Gaz2-6'!#REF!</definedName>
    <definedName name="_xlnm.Print_Area" localSheetId="0">'Ծավալաթերթ-նախահաշիվ'!$A$1:$G$81</definedName>
    <definedName name="_xlnm.Print_Titles" localSheetId="0">'Ծավալաթերթ-նախահաշիվ'!$5:$5</definedName>
    <definedName name="Ùûëï....." localSheetId="0">'[1]Gaz2-6'!#REF!</definedName>
    <definedName name="Ùûëï.....">'[1]Gaz2-6'!#REF!</definedName>
    <definedName name="ադգ" localSheetId="0">'[2]Gaz2-6'!#REF!</definedName>
    <definedName name="ադգ">'[2]Gaz2-6'!#REF!</definedName>
  </definedNames>
  <calcPr calcId="152511"/>
</workbook>
</file>

<file path=xl/calcChain.xml><?xml version="1.0" encoding="utf-8"?>
<calcChain xmlns="http://schemas.openxmlformats.org/spreadsheetml/2006/main">
  <c r="F8" i="109" l="1"/>
  <c r="F9" i="109"/>
  <c r="F12" i="109"/>
  <c r="F13" i="109"/>
  <c r="F14" i="109"/>
  <c r="F15" i="109"/>
  <c r="F18" i="109"/>
  <c r="F19" i="109"/>
  <c r="F20" i="109"/>
  <c r="F21" i="109"/>
  <c r="F24" i="109"/>
  <c r="F25" i="109"/>
  <c r="F26" i="109"/>
  <c r="F29" i="109"/>
  <c r="F30" i="109"/>
  <c r="F31" i="109"/>
  <c r="F32" i="109"/>
  <c r="F33" i="109"/>
  <c r="F34" i="109"/>
  <c r="F37" i="109"/>
  <c r="F38" i="109"/>
  <c r="F39" i="109"/>
  <c r="F40" i="109"/>
  <c r="F41" i="109"/>
  <c r="F42" i="109"/>
  <c r="F43" i="109"/>
  <c r="F44" i="109"/>
  <c r="F45" i="109"/>
  <c r="F48" i="109"/>
  <c r="F49" i="109"/>
  <c r="F52" i="109"/>
  <c r="F53" i="109"/>
  <c r="F54" i="109"/>
  <c r="F55" i="109"/>
  <c r="F56" i="109"/>
  <c r="F59" i="109"/>
  <c r="F60" i="109"/>
  <c r="F61" i="109"/>
  <c r="F62" i="109"/>
  <c r="F63" i="109"/>
  <c r="F64" i="109"/>
  <c r="F68" i="109"/>
  <c r="F69" i="109"/>
  <c r="F70" i="109"/>
  <c r="F72" i="109"/>
  <c r="F73" i="109"/>
  <c r="F74" i="109"/>
  <c r="F75" i="109"/>
  <c r="F76" i="109"/>
  <c r="F7" i="109"/>
  <c r="F57" i="109" l="1"/>
  <c r="F77" i="109"/>
  <c r="F65" i="109"/>
  <c r="F50" i="109"/>
  <c r="F35" i="109"/>
  <c r="F46" i="109"/>
  <c r="F27" i="109"/>
  <c r="F10" i="109"/>
  <c r="F22" i="109"/>
  <c r="F16" i="109"/>
  <c r="F78" i="109" s="1"/>
  <c r="G77" i="109" l="1"/>
  <c r="G27" i="109"/>
  <c r="G22" i="109"/>
  <c r="G65" i="109"/>
  <c r="G16" i="109"/>
  <c r="G46" i="109"/>
  <c r="G35" i="109"/>
  <c r="G10" i="109"/>
  <c r="G78" i="109" s="1"/>
  <c r="G50" i="109"/>
  <c r="G57" i="109"/>
</calcChain>
</file>

<file path=xl/sharedStrings.xml><?xml version="1.0" encoding="utf-8"?>
<sst xmlns="http://schemas.openxmlformats.org/spreadsheetml/2006/main" count="140" uniqueCount="97">
  <si>
    <t>NN   ը/կ</t>
  </si>
  <si>
    <t>մ3</t>
  </si>
  <si>
    <t>հատ</t>
  </si>
  <si>
    <t>տոն</t>
  </si>
  <si>
    <t>մ2</t>
  </si>
  <si>
    <t>Աշխատանքների  անվանումը</t>
  </si>
  <si>
    <t>Չափման  միավոր</t>
  </si>
  <si>
    <t>Քանակը</t>
  </si>
  <si>
    <t>Միավորի  ընդհանուր  արժեքը   հազ.  դրամ</t>
  </si>
  <si>
    <t>Ընդհանուր  արժեքը հազ.  դրամ</t>
  </si>
  <si>
    <t>Հողային աշխատանքներ</t>
  </si>
  <si>
    <r>
      <t>մ</t>
    </r>
    <r>
      <rPr>
        <vertAlign val="superscript"/>
        <sz val="10"/>
        <rFont val="GHEA Grapalat"/>
        <family val="3"/>
      </rPr>
      <t>3</t>
    </r>
  </si>
  <si>
    <t>Ճանապարհային պատվածք</t>
  </si>
  <si>
    <t>գծ.մ</t>
  </si>
  <si>
    <t>Խողովակների ջրամեկուսացում երկշերտ տաք բիտումով</t>
  </si>
  <si>
    <t>Լիցքի հարթեցում և խտացում պնևմոգլդոնով մեկ հետքով 4 անցումով , ջրի տարածումով</t>
  </si>
  <si>
    <t>Իջատեղեր</t>
  </si>
  <si>
    <t>Ավազակոպճային շերտ վաքերի տակ h=10սմ</t>
  </si>
  <si>
    <t>Վաքերի ջրամեկուսացում երկշերտ տաք բիտումով</t>
  </si>
  <si>
    <t>Ջրընդունիչների միաձույլ բետոն B20</t>
  </si>
  <si>
    <t>Քսուկային ջրամեկուսացում երկշերտ տաք բիտումով</t>
  </si>
  <si>
    <t xml:space="preserve">Հողային պաստառի մակերևույթի համահարթեցում մեխանիզմով </t>
  </si>
  <si>
    <t xml:space="preserve"> Հավաքովի ե/բ (Б 2-20)  վաքերի տեղադրում (L=1մ)</t>
  </si>
  <si>
    <t>Բետոնե (B 2-20) վաքերի կառուցում</t>
  </si>
  <si>
    <t>Ավազակոպճային նախապատրաստական շերտ, h=10սմ</t>
  </si>
  <si>
    <t>Ջրընդունիչի կառուցում</t>
  </si>
  <si>
    <t>Մետաղական խողովակի տեղադրում d=159մմ; 1գծ.մ=15.29կգ; δ=4մմ</t>
  </si>
  <si>
    <t>Պարապետների կառուցում</t>
  </si>
  <si>
    <t>գծ․մ</t>
  </si>
  <si>
    <t>Պարապետի հիմքի  և  իրանի կառուցում միաձույլ բետոնից  B15</t>
  </si>
  <si>
    <t>Նշաններ</t>
  </si>
  <si>
    <t>Ճանապարհային նշանների տեղադրում մետաղական  սյան  վրա</t>
  </si>
  <si>
    <t>Մետաղական խողովակ 57x3,0մմ</t>
  </si>
  <si>
    <t xml:space="preserve">բետոն B15  </t>
  </si>
  <si>
    <t>Նախազգուշացնող</t>
  </si>
  <si>
    <t>Առավելության</t>
  </si>
  <si>
    <t>d12 A 500 C, 1գծմ=0,888կգ</t>
  </si>
  <si>
    <t>d8 A c-I, 1գծմ=0,395կգ</t>
  </si>
  <si>
    <t>Ջրթող խողովակների կառուցում</t>
  </si>
  <si>
    <t xml:space="preserve">Նախապատրաստական շերտ ավազակոպճից h=10սմ </t>
  </si>
  <si>
    <t>Մետաղական խողովակի մուտքի և ելքի գլխամասերի կառուցում B15 դասի միաձույլ բետոնից</t>
  </si>
  <si>
    <t>Գլխադիրի քսվածքային ջրամեկուսացում  երկշերտ բիտումով</t>
  </si>
  <si>
    <t>Դիտահորեր</t>
  </si>
  <si>
    <t>Գոյություն ունեցող դիտահորերի սալերի ապատեղակայում , տեղակայում</t>
  </si>
  <si>
    <t>Դիտահորերի բարձրացում միաձույլ B-15 դասի բետոնով, միջինը 10սմ հաստությամբ</t>
  </si>
  <si>
    <t>□80*40*4 խողովակ</t>
  </si>
  <si>
    <t>□50*50*4 խողովակ</t>
  </si>
  <si>
    <t>□20*20*1.5 խողովակ</t>
  </si>
  <si>
    <t>Պողպատե բազրիքների իրականացում անվահրիչների բլոկների վրա ,ներկումով</t>
  </si>
  <si>
    <t>IV(13) կարգի գրունտի մշակում և տեղափոխում բուլդոզերով 20մ լիցք</t>
  </si>
  <si>
    <t>գոյություն ունեցող d=159մմ խողովակների ապամոնտաժում, վերադարձ սեփականատիրոջը</t>
  </si>
  <si>
    <t>IV(13) կարգի գրունտի մշակում տեղում կուտակումով</t>
  </si>
  <si>
    <t>IV(13) կարգի գրունտի հետլիցք, խտացումով</t>
  </si>
  <si>
    <t>IV(13)  կարգի գրունտի մշակում տեղում կուտակումով</t>
  </si>
  <si>
    <t>IV(13)  կարգի գրունտի հետլիցք, խտացումով</t>
  </si>
  <si>
    <t>Մանրահատիկ ա/բետոն, „Բ”տիպ  h=5սմ</t>
  </si>
  <si>
    <t>Խիճ բիտումի տարածումով 4.12տ/1000մ2 h=15սմ</t>
  </si>
  <si>
    <t>Հողային պաստառի մակերևույթի համահարթեցում մեխանիզմով , Ավազակոպճային շերտ  h=10 սմ</t>
  </si>
  <si>
    <t>Կողնակների ամրացում ավազակոպճային խառնուրդով  h=10սմ</t>
  </si>
  <si>
    <t>II շերտ, Չափազատված խճային հիմք (բիտումի տարածումով 4.12տ/1000մ2/), h=12սմ</t>
  </si>
  <si>
    <t>I շերտ, մանրահատիկ ա/բետոն, „Բ”տիպ  h=4սմ</t>
  </si>
  <si>
    <t>IV(13) կարգի գրունտի մշակում, տեղափոխում 20մ, բարձում ավտոինքնաթափեր էքսկավատորով  (1.0մ3), տեղափոխում լցակույտ 7կմ հեռավորությամբ:</t>
  </si>
  <si>
    <t>IV(13)  հողային պաստառի քանդում բուլդոզերով, բարձում ավտոինքնաթափեր էքսկավատորով  (1.0մ3), տեղափոխում լցակույտ 7կմ հեռավորությամբ:</t>
  </si>
  <si>
    <t>IV կարգի ավելորդ գրունտի բարձում ավտոինքնաթափեր էքսկավատորով  (1.03), տեղափոխում լցակույտ 7կմ հեռավորությամբ:</t>
  </si>
  <si>
    <t>Կահավորում</t>
  </si>
  <si>
    <t>Բազրիքի կառուցում</t>
  </si>
  <si>
    <t>Անվահրիչի իրականացում միաձույլ B15 դասի բետոնից
 Ամրան Ø8, (AI)-173.84գծ․մ
Ամրան Ø14, A500C (AIII)-193.2գծ․մ</t>
  </si>
  <si>
    <t>Նշագծում</t>
  </si>
  <si>
    <t>կմ</t>
  </si>
  <si>
    <t>կանգ․</t>
  </si>
  <si>
    <t>IV(13)  կարգի ավելորդ գրունտի բարձում ավտոինքնաթափեր էքսկավատորով  (1.0մ3), տեղափոխում լցակույտ 7կմ հեռավորությամբ: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</si>
  <si>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</si>
  <si>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</si>
  <si>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</si>
  <si>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</si>
  <si>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</si>
  <si>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</si>
  <si>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</si>
  <si>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</si>
  <si>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</si>
  <si>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Մետաղական  ցանց
Անկյունակ 63x6մմ 1գծմ-5.72 կգ-352.8գծ․մ
Անկյունակ 70x7 1գծմ-7.39կգ-244գծ․մ
Ամրան A500c Փ25-3.265տոն</t>
  </si>
  <si>
    <t>Ներդիր դետալների իրականացում
Պողպատյա թիթեղ 10մմ հաստությամբ-0.36մ2
Ամրան Ø14, A500C (AIII)-21.6գծ․մ</t>
  </si>
  <si>
    <t xml:space="preserve"> ԾԱՎԱԼԱԹԵՐԹ - ՆԱԽԱՀԱՇԻՎ</t>
  </si>
  <si>
    <t>Կշիռը
%</t>
  </si>
  <si>
    <t>1.Ընդամենը /հազ. դրամ/</t>
  </si>
  <si>
    <t>2.Ընդամենը /հազ. դրամ/</t>
  </si>
  <si>
    <t>3.Ընդամենը /հազ. դրամ/</t>
  </si>
  <si>
    <t>4.Ընդամենը /հազ. դրամ/</t>
  </si>
  <si>
    <t>5.Ընդամենը /հազ. դրամ/</t>
  </si>
  <si>
    <t>6.Ընդամենը /հազ. դրամ/</t>
  </si>
  <si>
    <t>7.Ընդամենը /հազ. դրամ/</t>
  </si>
  <si>
    <t>8.Ընդամենը /հազ. դրամ/</t>
  </si>
  <si>
    <t>9.Ընդամենը /հազ. դրամ/</t>
  </si>
  <si>
    <t>10.Ընդամենը /հազ. դրամ/</t>
  </si>
  <si>
    <t>Ընդհանուրը /հազ. դրամ/</t>
  </si>
  <si>
    <t>*Միավորի արժեքը  ներառում է բոլոր ծախսերը:</t>
  </si>
  <si>
    <t>ՀՀ Սյունիքի մարզի Քաջարան համայնքի Գետիշեն գյուղի 2-րդ փողոցի հիմնանորոգման աշխատանքների նախագծանախահաշվային փաստաթղթերի մշակում և կազմում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</si>
</sst>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"/>
    <numFmt numFmtId="166" formatCode="#\ ???\+???"/>
  </numFmts>
  <fonts count="31">
    <font>
      <sz val="10"/>
      <name val="Times LatArm"/>
    </font>
    <font>
      <sz val="10"/>
      <name val="Times LatArm"/>
    </font>
    <font>
      <sz val="11"/>
      <name val="GHEA Grapalat"/>
      <family val="3"/>
    </font>
    <font>
      <sz val="10"/>
      <name val="GHEA Grapalat"/>
      <family val="3"/>
    </font>
    <font>
      <sz val="10"/>
      <name val="Helv"/>
      <charset val="204"/>
    </font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9"/>
      <name val="Arial Armenian"/>
      <family val="2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4"/>
      <name val="Calibri Light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1"/>
      <name val="GHEA Grapalat"/>
      <family val="3"/>
    </font>
    <font>
      <sz val="16"/>
      <name val="Times LatArm"/>
    </font>
    <font>
      <b/>
      <sz val="10"/>
      <name val="GHEA Grapalat"/>
      <family val="3"/>
    </font>
    <font>
      <vertAlign val="superscript"/>
      <sz val="10"/>
      <name val="GHEA Grapalat"/>
      <family val="3"/>
    </font>
    <font>
      <i/>
      <sz val="10"/>
      <name val="GHEA Grapalat"/>
      <family val="3"/>
    </font>
    <font>
      <sz val="11"/>
      <color rgb="FFFF0000"/>
      <name val="GHEA Grapalat"/>
      <family val="3"/>
    </font>
  </fonts>
  <fills count="19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6">
    <xf numFmtId="0" fontId="0" fillId="0" borderId="0"/>
    <xf numFmtId="0" fontId="4" fillId="0" borderId="0"/>
    <xf numFmtId="0" fontId="5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3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3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2" fontId="8" fillId="0" borderId="1" applyFill="0" applyBorder="0" applyAlignment="0">
      <alignment horizontal="right" vertical="center"/>
    </xf>
    <xf numFmtId="0" fontId="9" fillId="0" borderId="0"/>
    <xf numFmtId="0" fontId="9" fillId="0" borderId="0"/>
    <xf numFmtId="0" fontId="5" fillId="0" borderId="0"/>
    <xf numFmtId="0" fontId="5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7" fillId="11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2" borderId="0" applyNumberFormat="0" applyBorder="0" applyAlignment="0" applyProtection="0"/>
    <xf numFmtId="0" fontId="10" fillId="3" borderId="2" applyNumberFormat="0" applyAlignment="0" applyProtection="0"/>
    <xf numFmtId="0" fontId="11" fillId="9" borderId="3" applyNumberFormat="0" applyAlignment="0" applyProtection="0"/>
    <xf numFmtId="0" fontId="12" fillId="9" borderId="2" applyNumberFormat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7" applyNumberFormat="0" applyFill="0" applyAlignment="0" applyProtection="0"/>
    <xf numFmtId="0" fontId="17" fillId="14" borderId="8" applyNumberFormat="0" applyAlignment="0" applyProtection="0"/>
    <xf numFmtId="0" fontId="18" fillId="0" borderId="0" applyNumberFormat="0" applyFill="0" applyBorder="0" applyAlignment="0" applyProtection="0"/>
    <xf numFmtId="0" fontId="19" fillId="10" borderId="0" applyNumberFormat="0" applyBorder="0" applyAlignment="0" applyProtection="0"/>
    <xf numFmtId="0" fontId="5" fillId="0" borderId="0"/>
    <xf numFmtId="0" fontId="20" fillId="17" borderId="0" applyNumberFormat="0" applyBorder="0" applyAlignment="0" applyProtection="0"/>
    <xf numFmtId="0" fontId="21" fillId="0" borderId="0" applyNumberFormat="0" applyFill="0" applyBorder="0" applyAlignment="0" applyProtection="0"/>
    <xf numFmtId="0" fontId="1" fillId="5" borderId="9" applyNumberFormat="0" applyFont="0" applyAlignment="0" applyProtection="0"/>
    <xf numFmtId="0" fontId="22" fillId="0" borderId="10" applyNumberFormat="0" applyFill="0" applyAlignment="0" applyProtection="0"/>
    <xf numFmtId="0" fontId="23" fillId="0" borderId="0" applyNumberFormat="0" applyFill="0" applyBorder="0" applyAlignment="0" applyProtection="0"/>
    <xf numFmtId="0" fontId="24" fillId="7" borderId="0" applyNumberFormat="0" applyBorder="0" applyAlignment="0" applyProtection="0"/>
    <xf numFmtId="0" fontId="4" fillId="0" borderId="0"/>
    <xf numFmtId="0" fontId="26" fillId="0" borderId="0"/>
    <xf numFmtId="0" fontId="5" fillId="0" borderId="0"/>
  </cellStyleXfs>
  <cellXfs count="85">
    <xf numFmtId="0" fontId="0" fillId="0" borderId="0" xfId="0"/>
    <xf numFmtId="0" fontId="2" fillId="0" borderId="0" xfId="0" applyFont="1"/>
    <xf numFmtId="0" fontId="2" fillId="0" borderId="0" xfId="0" applyFont="1" applyFill="1" applyAlignment="1">
      <alignment vertical="center"/>
    </xf>
    <xf numFmtId="164" fontId="3" fillId="0" borderId="0" xfId="53" applyNumberFormat="1" applyFont="1" applyFill="1" applyAlignment="1">
      <alignment vertical="top"/>
    </xf>
    <xf numFmtId="0" fontId="3" fillId="0" borderId="0" xfId="53" applyFont="1" applyFill="1"/>
    <xf numFmtId="0" fontId="3" fillId="0" borderId="0" xfId="53" applyFont="1" applyFill="1" applyAlignment="1">
      <alignment horizontal="right"/>
    </xf>
    <xf numFmtId="0" fontId="3" fillId="0" borderId="0" xfId="53" applyFont="1" applyFill="1" applyBorder="1"/>
    <xf numFmtId="0" fontId="3" fillId="0" borderId="0" xfId="53" applyFont="1" applyFill="1" applyBorder="1" applyAlignment="1">
      <alignment horizontal="left"/>
    </xf>
    <xf numFmtId="0" fontId="3" fillId="0" borderId="0" xfId="0" applyFont="1" applyFill="1"/>
    <xf numFmtId="0" fontId="2" fillId="0" borderId="0" xfId="0" applyFont="1" applyFill="1"/>
    <xf numFmtId="0" fontId="3" fillId="0" borderId="1" xfId="54" applyFont="1" applyFill="1" applyBorder="1" applyAlignment="1">
      <alignment horizontal="center"/>
    </xf>
    <xf numFmtId="49" fontId="3" fillId="0" borderId="0" xfId="54" applyNumberFormat="1" applyFont="1" applyFill="1" applyAlignment="1">
      <alignment wrapText="1"/>
    </xf>
    <xf numFmtId="0" fontId="3" fillId="0" borderId="0" xfId="54" applyFont="1" applyFill="1"/>
    <xf numFmtId="0" fontId="3" fillId="0" borderId="0" xfId="55" applyFont="1" applyFill="1" applyBorder="1"/>
    <xf numFmtId="0" fontId="3" fillId="0" borderId="0" xfId="53" applyFont="1" applyFill="1" applyAlignment="1">
      <alignment horizontal="left"/>
    </xf>
    <xf numFmtId="0" fontId="3" fillId="0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 wrapText="1"/>
    </xf>
    <xf numFmtId="164" fontId="3" fillId="0" borderId="1" xfId="0" applyNumberFormat="1" applyFont="1" applyFill="1" applyBorder="1" applyAlignment="1">
      <alignment horizontal="center" vertical="top"/>
    </xf>
    <xf numFmtId="2" fontId="3" fillId="0" borderId="1" xfId="0" applyNumberFormat="1" applyFont="1" applyFill="1" applyBorder="1" applyAlignment="1">
      <alignment horizontal="center" vertical="top"/>
    </xf>
    <xf numFmtId="0" fontId="3" fillId="0" borderId="0" xfId="0" applyFont="1" applyFill="1" applyAlignment="1">
      <alignment vertical="top"/>
    </xf>
    <xf numFmtId="2" fontId="3" fillId="0" borderId="0" xfId="53" applyNumberFormat="1" applyFont="1" applyFill="1" applyAlignment="1">
      <alignment horizontal="center"/>
    </xf>
    <xf numFmtId="0" fontId="2" fillId="0" borderId="0" xfId="0" applyFont="1" applyFill="1" applyAlignment="1">
      <alignment vertical="top"/>
    </xf>
    <xf numFmtId="0" fontId="3" fillId="0" borderId="1" xfId="0" applyFont="1" applyFill="1" applyBorder="1" applyAlignment="1">
      <alignment vertical="top" wrapText="1"/>
    </xf>
    <xf numFmtId="0" fontId="2" fillId="0" borderId="0" xfId="0" applyFont="1" applyFill="1" applyBorder="1"/>
    <xf numFmtId="0" fontId="3" fillId="0" borderId="0" xfId="0" applyFont="1" applyFill="1" applyBorder="1" applyAlignment="1">
      <alignment vertical="top"/>
    </xf>
    <xf numFmtId="2" fontId="3" fillId="0" borderId="1" xfId="0" applyNumberFormat="1" applyFont="1" applyFill="1" applyBorder="1" applyAlignment="1">
      <alignment horizontal="center" vertical="top" wrapText="1"/>
    </xf>
    <xf numFmtId="165" fontId="3" fillId="0" borderId="1" xfId="0" applyNumberFormat="1" applyFont="1" applyFill="1" applyBorder="1" applyAlignment="1">
      <alignment horizontal="center" vertical="top" wrapText="1"/>
    </xf>
    <xf numFmtId="165" fontId="3" fillId="0" borderId="1" xfId="0" applyNumberFormat="1" applyFont="1" applyFill="1" applyBorder="1" applyAlignment="1">
      <alignment horizontal="center" vertical="top"/>
    </xf>
    <xf numFmtId="0" fontId="2" fillId="0" borderId="0" xfId="0" applyFont="1" applyFill="1" applyBorder="1" applyAlignment="1">
      <alignment vertical="top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2" fillId="18" borderId="0" xfId="0" applyFont="1" applyFill="1" applyBorder="1" applyAlignment="1">
      <alignment vertical="top"/>
    </xf>
    <xf numFmtId="0" fontId="2" fillId="18" borderId="0" xfId="0" applyFont="1" applyFill="1" applyAlignment="1">
      <alignment vertical="top"/>
    </xf>
    <xf numFmtId="1" fontId="3" fillId="0" borderId="1" xfId="0" applyNumberFormat="1" applyFont="1" applyFill="1" applyBorder="1" applyAlignment="1">
      <alignment horizontal="center" vertical="top" wrapText="1"/>
    </xf>
    <xf numFmtId="0" fontId="3" fillId="0" borderId="1" xfId="53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 vertical="center"/>
    </xf>
    <xf numFmtId="166" fontId="2" fillId="0" borderId="0" xfId="0" applyNumberFormat="1" applyFont="1" applyFill="1" applyAlignment="1">
      <alignment vertical="top"/>
    </xf>
    <xf numFmtId="0" fontId="3" fillId="0" borderId="0" xfId="54" applyFont="1" applyFill="1" applyAlignment="1">
      <alignment vertical="top"/>
    </xf>
    <xf numFmtId="0" fontId="3" fillId="0" borderId="1" xfId="54" applyFont="1" applyFill="1" applyBorder="1" applyAlignment="1">
      <alignment horizontal="center" vertical="top"/>
    </xf>
    <xf numFmtId="2" fontId="3" fillId="0" borderId="1" xfId="54" applyNumberFormat="1" applyFont="1" applyFill="1" applyBorder="1" applyAlignment="1">
      <alignment horizontal="center" vertical="top"/>
    </xf>
    <xf numFmtId="0" fontId="3" fillId="0" borderId="0" xfId="53" applyFont="1" applyFill="1" applyAlignment="1">
      <alignment horizontal="center"/>
    </xf>
    <xf numFmtId="0" fontId="3" fillId="0" borderId="0" xfId="54" applyFont="1" applyFill="1" applyAlignment="1">
      <alignment horizontal="center"/>
    </xf>
    <xf numFmtId="0" fontId="3" fillId="0" borderId="0" xfId="54" applyFont="1" applyFill="1" applyBorder="1" applyAlignment="1">
      <alignment horizontal="center"/>
    </xf>
    <xf numFmtId="0" fontId="3" fillId="0" borderId="1" xfId="0" applyFont="1" applyFill="1" applyBorder="1" applyAlignment="1">
      <alignment horizontal="right" vertical="top" wrapText="1"/>
    </xf>
    <xf numFmtId="0" fontId="30" fillId="0" borderId="0" xfId="0" applyFont="1" applyFill="1" applyAlignment="1">
      <alignment vertical="top"/>
    </xf>
    <xf numFmtId="0" fontId="3" fillId="0" borderId="0" xfId="54" applyFont="1" applyFill="1" applyAlignment="1">
      <alignment horizontal="center" vertical="top"/>
    </xf>
    <xf numFmtId="0" fontId="3" fillId="0" borderId="1" xfId="53" applyFont="1" applyFill="1" applyBorder="1" applyAlignment="1">
      <alignment horizontal="right" vertical="top" wrapText="1"/>
    </xf>
    <xf numFmtId="0" fontId="3" fillId="0" borderId="1" xfId="54" applyFont="1" applyFill="1" applyBorder="1" applyAlignment="1">
      <alignment horizontal="center" vertical="top" wrapText="1"/>
    </xf>
    <xf numFmtId="0" fontId="3" fillId="0" borderId="0" xfId="53" applyFont="1" applyFill="1" applyAlignment="1">
      <alignment horizontal="center"/>
    </xf>
    <xf numFmtId="0" fontId="3" fillId="0" borderId="0" xfId="54" applyFont="1" applyFill="1" applyAlignment="1">
      <alignment horizontal="center"/>
    </xf>
    <xf numFmtId="0" fontId="3" fillId="0" borderId="1" xfId="0" applyFont="1" applyFill="1" applyBorder="1" applyAlignment="1">
      <alignment horizontal="left" vertical="top" wrapText="1"/>
    </xf>
    <xf numFmtId="49" fontId="3" fillId="0" borderId="1" xfId="54" applyNumberFormat="1" applyFont="1" applyFill="1" applyBorder="1" applyAlignment="1">
      <alignment horizontal="center" vertical="center" wrapText="1"/>
    </xf>
    <xf numFmtId="49" fontId="3" fillId="0" borderId="1" xfId="54" applyNumberFormat="1" applyFont="1" applyFill="1" applyBorder="1" applyAlignment="1">
      <alignment horizontal="center" vertical="center" textRotation="90" wrapText="1"/>
    </xf>
    <xf numFmtId="2" fontId="3" fillId="0" borderId="1" xfId="54" applyNumberFormat="1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vertical="top"/>
    </xf>
    <xf numFmtId="2" fontId="2" fillId="0" borderId="1" xfId="0" applyNumberFormat="1" applyFont="1" applyFill="1" applyBorder="1" applyAlignment="1">
      <alignment vertical="top"/>
    </xf>
    <xf numFmtId="165" fontId="3" fillId="0" borderId="1" xfId="23" applyNumberFormat="1" applyFont="1" applyFill="1" applyBorder="1" applyAlignment="1">
      <alignment horizontal="center" vertical="top" wrapText="1"/>
    </xf>
    <xf numFmtId="0" fontId="3" fillId="0" borderId="1" xfId="54" applyFont="1" applyFill="1" applyBorder="1" applyAlignment="1">
      <alignment horizontal="left" vertical="top" wrapText="1"/>
    </xf>
    <xf numFmtId="49" fontId="3" fillId="0" borderId="1" xfId="54" applyNumberFormat="1" applyFont="1" applyFill="1" applyBorder="1" applyAlignment="1">
      <alignment horizontal="left" vertical="top" wrapText="1"/>
    </xf>
    <xf numFmtId="0" fontId="27" fillId="0" borderId="1" xfId="54" applyFont="1" applyFill="1" applyBorder="1" applyAlignment="1">
      <alignment horizontal="center" vertical="top"/>
    </xf>
    <xf numFmtId="0" fontId="27" fillId="0" borderId="1" xfId="54" applyFont="1" applyFill="1" applyBorder="1" applyAlignment="1">
      <alignment horizontal="left" vertical="top"/>
    </xf>
    <xf numFmtId="1" fontId="3" fillId="0" borderId="1" xfId="54" applyNumberFormat="1" applyFont="1" applyFill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1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/>
    </xf>
    <xf numFmtId="165" fontId="3" fillId="0" borderId="1" xfId="0" applyNumberFormat="1" applyFont="1" applyBorder="1" applyAlignment="1">
      <alignment horizontal="center" vertical="top" wrapText="1"/>
    </xf>
    <xf numFmtId="2" fontId="3" fillId="0" borderId="1" xfId="0" applyNumberFormat="1" applyFont="1" applyBorder="1" applyAlignment="1">
      <alignment horizontal="center" vertical="top" wrapText="1"/>
    </xf>
    <xf numFmtId="2" fontId="3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29" fillId="0" borderId="1" xfId="54" applyFont="1" applyFill="1" applyBorder="1" applyAlignment="1">
      <alignment horizontal="left" vertical="top" wrapText="1"/>
    </xf>
    <xf numFmtId="2" fontId="27" fillId="0" borderId="1" xfId="0" applyNumberFormat="1" applyFont="1" applyFill="1" applyBorder="1" applyAlignment="1">
      <alignment horizontal="center" vertical="top" wrapText="1"/>
    </xf>
    <xf numFmtId="164" fontId="27" fillId="0" borderId="1" xfId="0" applyNumberFormat="1" applyFont="1" applyFill="1" applyBorder="1" applyAlignment="1">
      <alignment horizontal="center" vertical="top" wrapText="1"/>
    </xf>
    <xf numFmtId="2" fontId="27" fillId="0" borderId="11" xfId="0" applyNumberFormat="1" applyFont="1" applyFill="1" applyBorder="1" applyAlignment="1">
      <alignment horizontal="center" vertical="top"/>
    </xf>
    <xf numFmtId="0" fontId="27" fillId="0" borderId="1" xfId="0" applyFont="1" applyFill="1" applyBorder="1" applyAlignment="1">
      <alignment horizontal="center" vertical="top" wrapText="1"/>
    </xf>
    <xf numFmtId="2" fontId="3" fillId="0" borderId="0" xfId="0" applyNumberFormat="1" applyFont="1" applyFill="1"/>
    <xf numFmtId="2" fontId="25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/>
    </xf>
    <xf numFmtId="0" fontId="27" fillId="0" borderId="1" xfId="0" applyFont="1" applyFill="1" applyBorder="1" applyAlignment="1">
      <alignment horizontal="right" vertical="top" wrapText="1"/>
    </xf>
    <xf numFmtId="0" fontId="3" fillId="0" borderId="1" xfId="54" applyFont="1" applyFill="1" applyBorder="1" applyAlignment="1">
      <alignment horizontal="center" vertical="top"/>
    </xf>
    <xf numFmtId="0" fontId="25" fillId="0" borderId="1" xfId="0" applyFont="1" applyFill="1" applyBorder="1" applyAlignment="1">
      <alignment horizontal="right" vertical="top" wrapText="1"/>
    </xf>
    <xf numFmtId="0" fontId="25" fillId="0" borderId="0" xfId="2" applyFont="1" applyFill="1" applyAlignment="1">
      <alignment horizontal="center" vertical="center" wrapText="1"/>
    </xf>
    <xf numFmtId="0" fontId="25" fillId="0" borderId="12" xfId="2" applyFont="1" applyFill="1" applyBorder="1" applyAlignment="1">
      <alignment horizontal="center" vertical="center" wrapText="1"/>
    </xf>
  </cellXfs>
  <cellStyles count="56">
    <cellStyle name="20% — акцент1" xfId="3"/>
    <cellStyle name="20% — акцент2" xfId="4"/>
    <cellStyle name="20% — акцент3" xfId="5"/>
    <cellStyle name="20% — акцент4" xfId="6"/>
    <cellStyle name="20% — акцент5" xfId="7"/>
    <cellStyle name="20% — акцент6" xfId="8"/>
    <cellStyle name="40% — акцент1" xfId="9"/>
    <cellStyle name="40% — акцент2" xfId="10"/>
    <cellStyle name="40% — акцент3" xfId="11"/>
    <cellStyle name="40% — акцент4" xfId="12"/>
    <cellStyle name="40% — акцент5" xfId="13"/>
    <cellStyle name="40% — акцент6" xfId="14"/>
    <cellStyle name="60% — акцент1" xfId="15"/>
    <cellStyle name="60% — акцент2" xfId="16"/>
    <cellStyle name="60% — акцент3" xfId="17"/>
    <cellStyle name="60% — акцент4" xfId="18"/>
    <cellStyle name="60% — акцент5" xfId="19"/>
    <cellStyle name="60% — акцент6" xfId="20"/>
    <cellStyle name="edRascen" xfId="21"/>
    <cellStyle name="Normal" xfId="0" builtinId="0"/>
    <cellStyle name="Normal 2" xfId="22"/>
    <cellStyle name="Normal 2 2" xfId="23"/>
    <cellStyle name="Normal 2_Ampop 7 Eng Arm" xfId="24"/>
    <cellStyle name="Normal 3" xfId="25"/>
    <cellStyle name="Normal 4" xfId="26"/>
    <cellStyle name="Normal 6" xfId="27"/>
    <cellStyle name="Normal_Ask.zag." xfId="54"/>
    <cellStyle name="Normal_Bazmaxp-Xazarav-Parpi" xfId="53"/>
    <cellStyle name="Normal_Objekt.Dili v" xfId="2"/>
    <cellStyle name="Normal_Sat_Objekt.Dili v" xfId="55"/>
    <cellStyle name="Percent 2" xfId="28"/>
    <cellStyle name="Style 1" xfId="1"/>
    <cellStyle name="Акцент1" xfId="29"/>
    <cellStyle name="Акцент2" xfId="30"/>
    <cellStyle name="Акцент3" xfId="31"/>
    <cellStyle name="Акцент4" xfId="32"/>
    <cellStyle name="Акцент5" xfId="33"/>
    <cellStyle name="Акцент6" xfId="34"/>
    <cellStyle name="Ввод " xfId="35"/>
    <cellStyle name="Вывод" xfId="36"/>
    <cellStyle name="Вычисление" xfId="37"/>
    <cellStyle name="Заголовок 1" xfId="38"/>
    <cellStyle name="Заголовок 2" xfId="39"/>
    <cellStyle name="Заголовок 3" xfId="40"/>
    <cellStyle name="Заголовок 4" xfId="41"/>
    <cellStyle name="Итог" xfId="42"/>
    <cellStyle name="Контрольная ячейка" xfId="43"/>
    <cellStyle name="Название" xfId="44"/>
    <cellStyle name="Нейтральный" xfId="45"/>
    <cellStyle name="Обычный_Лист1" xfId="46"/>
    <cellStyle name="Плохой" xfId="47"/>
    <cellStyle name="Пояснение" xfId="48"/>
    <cellStyle name="Примечание" xfId="49"/>
    <cellStyle name="Связанная ячейка" xfId="50"/>
    <cellStyle name="Текст предупреждения" xfId="51"/>
    <cellStyle name="Хороший" xfId="5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81</xdr:row>
      <xdr:rowOff>0</xdr:rowOff>
    </xdr:from>
    <xdr:to>
      <xdr:col>4</xdr:col>
      <xdr:colOff>76200</xdr:colOff>
      <xdr:row>81</xdr:row>
      <xdr:rowOff>28575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486275" y="41757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81</xdr:row>
      <xdr:rowOff>0</xdr:rowOff>
    </xdr:from>
    <xdr:to>
      <xdr:col>4</xdr:col>
      <xdr:colOff>76200</xdr:colOff>
      <xdr:row>81</xdr:row>
      <xdr:rowOff>28575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81</xdr:row>
      <xdr:rowOff>0</xdr:rowOff>
    </xdr:from>
    <xdr:to>
      <xdr:col>4</xdr:col>
      <xdr:colOff>76200</xdr:colOff>
      <xdr:row>81</xdr:row>
      <xdr:rowOff>28575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81</xdr:row>
      <xdr:rowOff>0</xdr:rowOff>
    </xdr:from>
    <xdr:to>
      <xdr:col>4</xdr:col>
      <xdr:colOff>76200</xdr:colOff>
      <xdr:row>81</xdr:row>
      <xdr:rowOff>28575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81</xdr:row>
      <xdr:rowOff>0</xdr:rowOff>
    </xdr:from>
    <xdr:to>
      <xdr:col>4</xdr:col>
      <xdr:colOff>76200</xdr:colOff>
      <xdr:row>81</xdr:row>
      <xdr:rowOff>28575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81</xdr:row>
      <xdr:rowOff>0</xdr:rowOff>
    </xdr:from>
    <xdr:to>
      <xdr:col>4</xdr:col>
      <xdr:colOff>76200</xdr:colOff>
      <xdr:row>81</xdr:row>
      <xdr:rowOff>28575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81</xdr:row>
      <xdr:rowOff>0</xdr:rowOff>
    </xdr:from>
    <xdr:to>
      <xdr:col>4</xdr:col>
      <xdr:colOff>76200</xdr:colOff>
      <xdr:row>81</xdr:row>
      <xdr:rowOff>28575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81</xdr:row>
      <xdr:rowOff>0</xdr:rowOff>
    </xdr:from>
    <xdr:to>
      <xdr:col>4</xdr:col>
      <xdr:colOff>76200</xdr:colOff>
      <xdr:row>81</xdr:row>
      <xdr:rowOff>28575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81</xdr:row>
      <xdr:rowOff>0</xdr:rowOff>
    </xdr:from>
    <xdr:to>
      <xdr:col>4</xdr:col>
      <xdr:colOff>76200</xdr:colOff>
      <xdr:row>81</xdr:row>
      <xdr:rowOff>28575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81</xdr:row>
      <xdr:rowOff>0</xdr:rowOff>
    </xdr:from>
    <xdr:to>
      <xdr:col>4</xdr:col>
      <xdr:colOff>76200</xdr:colOff>
      <xdr:row>81</xdr:row>
      <xdr:rowOff>28575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81</xdr:row>
      <xdr:rowOff>0</xdr:rowOff>
    </xdr:from>
    <xdr:to>
      <xdr:col>4</xdr:col>
      <xdr:colOff>76200</xdr:colOff>
      <xdr:row>81</xdr:row>
      <xdr:rowOff>28575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81</xdr:row>
      <xdr:rowOff>0</xdr:rowOff>
    </xdr:from>
    <xdr:to>
      <xdr:col>4</xdr:col>
      <xdr:colOff>76200</xdr:colOff>
      <xdr:row>81</xdr:row>
      <xdr:rowOff>28575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81</xdr:row>
      <xdr:rowOff>0</xdr:rowOff>
    </xdr:from>
    <xdr:to>
      <xdr:col>4</xdr:col>
      <xdr:colOff>76200</xdr:colOff>
      <xdr:row>81</xdr:row>
      <xdr:rowOff>28575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81</xdr:row>
      <xdr:rowOff>0</xdr:rowOff>
    </xdr:from>
    <xdr:to>
      <xdr:col>4</xdr:col>
      <xdr:colOff>76200</xdr:colOff>
      <xdr:row>81</xdr:row>
      <xdr:rowOff>28575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81</xdr:row>
      <xdr:rowOff>0</xdr:rowOff>
    </xdr:from>
    <xdr:to>
      <xdr:col>4</xdr:col>
      <xdr:colOff>76200</xdr:colOff>
      <xdr:row>81</xdr:row>
      <xdr:rowOff>28575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81</xdr:row>
      <xdr:rowOff>0</xdr:rowOff>
    </xdr:from>
    <xdr:to>
      <xdr:col>4</xdr:col>
      <xdr:colOff>76200</xdr:colOff>
      <xdr:row>81</xdr:row>
      <xdr:rowOff>28575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81</xdr:row>
      <xdr:rowOff>0</xdr:rowOff>
    </xdr:from>
    <xdr:to>
      <xdr:col>4</xdr:col>
      <xdr:colOff>76200</xdr:colOff>
      <xdr:row>81</xdr:row>
      <xdr:rowOff>28575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81</xdr:row>
      <xdr:rowOff>0</xdr:rowOff>
    </xdr:from>
    <xdr:to>
      <xdr:col>4</xdr:col>
      <xdr:colOff>76200</xdr:colOff>
      <xdr:row>81</xdr:row>
      <xdr:rowOff>28575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81</xdr:row>
      <xdr:rowOff>0</xdr:rowOff>
    </xdr:from>
    <xdr:to>
      <xdr:col>4</xdr:col>
      <xdr:colOff>76200</xdr:colOff>
      <xdr:row>81</xdr:row>
      <xdr:rowOff>28575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92" name="Text Box 9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93" name="Text Box 9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94" name="Text Box 9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95" name="Text Box 9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96" name="Text Box 9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97" name="Text Box 9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98" name="Text Box 9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99" name="Text Box 9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100" name="Text Box 9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101" name="Text Box 10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102" name="Text Box 10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103" name="Text Box 10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104" name="Text Box 10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105" name="Text Box 10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106" name="Text Box 10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107" name="Text Box 10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108" name="Text Box 10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109" name="Text Box 10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110" name="Text Box 10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111" name="Text Box 11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112" name="Text Box 11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113" name="Text Box 11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114" name="Text Box 11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115" name="Text Box 11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116" name="Text Box 11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117" name="Text Box 11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118" name="Text Box 11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119" name="Text Box 11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120" name="Text Box 11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121" name="Text Box 12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122" name="Text Box 12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123" name="Text Box 12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124" name="Text Box 12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125" name="Text Box 12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126" name="Text Box 12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127" name="Text Box 12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128" name="Text Box 12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129" name="Text Box 12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130" name="Text Box 12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131" name="Text Box 13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132" name="Text Box 13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133" name="Text Box 13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134" name="Text Box 13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135" name="Text Box 13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81</xdr:row>
      <xdr:rowOff>0</xdr:rowOff>
    </xdr:from>
    <xdr:to>
      <xdr:col>4</xdr:col>
      <xdr:colOff>76200</xdr:colOff>
      <xdr:row>81</xdr:row>
      <xdr:rowOff>28575</xdr:rowOff>
    </xdr:to>
    <xdr:sp macro="" textlink="">
      <xdr:nvSpPr>
        <xdr:cNvPr id="136" name="Text Box 135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81</xdr:row>
      <xdr:rowOff>0</xdr:rowOff>
    </xdr:from>
    <xdr:to>
      <xdr:col>4</xdr:col>
      <xdr:colOff>76200</xdr:colOff>
      <xdr:row>81</xdr:row>
      <xdr:rowOff>28575</xdr:rowOff>
    </xdr:to>
    <xdr:sp macro="" textlink="">
      <xdr:nvSpPr>
        <xdr:cNvPr id="137" name="Text Box 136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138" name="Text Box 13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139" name="Text Box 13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140" name="Text Box 13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141" name="Text Box 14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142" name="Text Box 14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143" name="Text Box 14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144" name="Text Box 14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145" name="Text Box 14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146" name="Text Box 14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147" name="Text Box 14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148" name="Text Box 14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149" name="Text Box 14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150" name="Text Box 14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151" name="Text Box 15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152" name="Text Box 15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153" name="Text Box 15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154" name="Text Box 15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155" name="Text Box 15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156" name="Text Box 15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157" name="Text Box 15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158" name="Text Box 15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159" name="Text Box 15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81</xdr:row>
      <xdr:rowOff>0</xdr:rowOff>
    </xdr:from>
    <xdr:to>
      <xdr:col>4</xdr:col>
      <xdr:colOff>76200</xdr:colOff>
      <xdr:row>81</xdr:row>
      <xdr:rowOff>28575</xdr:rowOff>
    </xdr:to>
    <xdr:sp macro="" textlink="">
      <xdr:nvSpPr>
        <xdr:cNvPr id="160" name="Text Box 40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81</xdr:row>
      <xdr:rowOff>0</xdr:rowOff>
    </xdr:from>
    <xdr:to>
      <xdr:col>4</xdr:col>
      <xdr:colOff>76200</xdr:colOff>
      <xdr:row>81</xdr:row>
      <xdr:rowOff>28575</xdr:rowOff>
    </xdr:to>
    <xdr:sp macro="" textlink="">
      <xdr:nvSpPr>
        <xdr:cNvPr id="161" name="Text Box 41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81</xdr:row>
      <xdr:rowOff>0</xdr:rowOff>
    </xdr:from>
    <xdr:to>
      <xdr:col>4</xdr:col>
      <xdr:colOff>76200</xdr:colOff>
      <xdr:row>81</xdr:row>
      <xdr:rowOff>28575</xdr:rowOff>
    </xdr:to>
    <xdr:sp macro="" textlink="">
      <xdr:nvSpPr>
        <xdr:cNvPr id="162" name="Text Box 42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81</xdr:row>
      <xdr:rowOff>0</xdr:rowOff>
    </xdr:from>
    <xdr:to>
      <xdr:col>4</xdr:col>
      <xdr:colOff>76200</xdr:colOff>
      <xdr:row>81</xdr:row>
      <xdr:rowOff>28575</xdr:rowOff>
    </xdr:to>
    <xdr:sp macro="" textlink="">
      <xdr:nvSpPr>
        <xdr:cNvPr id="163" name="Text Box 43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81</xdr:row>
      <xdr:rowOff>0</xdr:rowOff>
    </xdr:from>
    <xdr:to>
      <xdr:col>4</xdr:col>
      <xdr:colOff>76200</xdr:colOff>
      <xdr:row>81</xdr:row>
      <xdr:rowOff>28575</xdr:rowOff>
    </xdr:to>
    <xdr:sp macro="" textlink="">
      <xdr:nvSpPr>
        <xdr:cNvPr id="164" name="Text Box 85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81</xdr:row>
      <xdr:rowOff>0</xdr:rowOff>
    </xdr:from>
    <xdr:to>
      <xdr:col>4</xdr:col>
      <xdr:colOff>76200</xdr:colOff>
      <xdr:row>81</xdr:row>
      <xdr:rowOff>28575</xdr:rowOff>
    </xdr:to>
    <xdr:sp macro="" textlink="">
      <xdr:nvSpPr>
        <xdr:cNvPr id="165" name="Text Box 86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81</xdr:row>
      <xdr:rowOff>0</xdr:rowOff>
    </xdr:from>
    <xdr:to>
      <xdr:col>4</xdr:col>
      <xdr:colOff>76200</xdr:colOff>
      <xdr:row>81</xdr:row>
      <xdr:rowOff>28575</xdr:rowOff>
    </xdr:to>
    <xdr:sp macro="" textlink="">
      <xdr:nvSpPr>
        <xdr:cNvPr id="166" name="Text Box 87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81</xdr:row>
      <xdr:rowOff>0</xdr:rowOff>
    </xdr:from>
    <xdr:to>
      <xdr:col>4</xdr:col>
      <xdr:colOff>76200</xdr:colOff>
      <xdr:row>81</xdr:row>
      <xdr:rowOff>28575</xdr:rowOff>
    </xdr:to>
    <xdr:sp macro="" textlink="">
      <xdr:nvSpPr>
        <xdr:cNvPr id="167" name="Text Box 88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81</xdr:row>
      <xdr:rowOff>0</xdr:rowOff>
    </xdr:from>
    <xdr:to>
      <xdr:col>4</xdr:col>
      <xdr:colOff>76200</xdr:colOff>
      <xdr:row>81</xdr:row>
      <xdr:rowOff>28575</xdr:rowOff>
    </xdr:to>
    <xdr:sp macro="" textlink="">
      <xdr:nvSpPr>
        <xdr:cNvPr id="168" name="Text Box 135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81</xdr:row>
      <xdr:rowOff>0</xdr:rowOff>
    </xdr:from>
    <xdr:to>
      <xdr:col>4</xdr:col>
      <xdr:colOff>76200</xdr:colOff>
      <xdr:row>81</xdr:row>
      <xdr:rowOff>28575</xdr:rowOff>
    </xdr:to>
    <xdr:sp macro="" textlink="">
      <xdr:nvSpPr>
        <xdr:cNvPr id="169" name="Text Box 136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81</xdr:row>
      <xdr:rowOff>0</xdr:rowOff>
    </xdr:from>
    <xdr:to>
      <xdr:col>4</xdr:col>
      <xdr:colOff>76200</xdr:colOff>
      <xdr:row>81</xdr:row>
      <xdr:rowOff>28575</xdr:rowOff>
    </xdr:to>
    <xdr:sp macro="" textlink="">
      <xdr:nvSpPr>
        <xdr:cNvPr id="170" name="Text Box 1"/>
        <xdr:cNvSpPr txBox="1">
          <a:spLocks noChangeArrowheads="1"/>
        </xdr:cNvSpPr>
      </xdr:nvSpPr>
      <xdr:spPr bwMode="auto">
        <a:xfrm>
          <a:off x="4486275" y="42100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171" name="Text Box 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172" name="Text Box 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173" name="Text Box 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174" name="Text Box 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175" name="Text Box 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176" name="Text Box 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177" name="Text Box 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178" name="Text Box 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179" name="Text Box 1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180" name="Text Box 1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181" name="Text Box 1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182" name="Text Box 1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183" name="Text Box 1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184" name="Text Box 1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185" name="Text Box 1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186" name="Text Box 1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187" name="Text Box 2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188" name="Text Box 2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189" name="Text Box 2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190" name="Text Box 2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191" name="Text Box 2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192" name="Text Box 2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193" name="Text Box 2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194" name="Text Box 2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195" name="Text Box 2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196" name="Text Box 2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197" name="Text Box 3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198" name="Text Box 3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199" name="Text Box 3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200" name="Text Box 3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201" name="Text Box 3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202" name="Text Box 3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203" name="Text Box 3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204" name="Text Box 3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205" name="Text Box 4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206" name="Text Box 4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207" name="Text Box 4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208" name="Text Box 4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209" name="Text Box 5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210" name="Text Box 5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211" name="Text Box 5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212" name="Text Box 5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213" name="Text Box 5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214" name="Text Box 5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215" name="Text Box 5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216" name="Text Box 5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217" name="Text Box 5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218" name="Text Box 6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219" name="Text Box 6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220" name="Text Box 6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221" name="Text Box 6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222" name="Text Box 6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223" name="Text Box 6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224" name="Text Box 6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225" name="Text Box 6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226" name="Text Box 6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227" name="Text Box 7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228" name="Text Box 7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229" name="Text Box 7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230" name="Text Box 7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231" name="Text Box 7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232" name="Text Box 7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233" name="Text Box 7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234" name="Text Box 7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235" name="Text Box 7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236" name="Text Box 7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237" name="Text Box 8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238" name="Text Box 8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239" name="Text Box 8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240" name="Text Box 8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241" name="Text Box 9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242" name="Text Box 9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244" name="Text Box 9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245" name="Text Box 9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246" name="Text Box 9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247" name="Text Box 9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248" name="Text Box 9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249" name="Text Box 9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250" name="Text Box 9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251" name="Text Box 10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252" name="Text Box 10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253" name="Text Box 10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254" name="Text Box 10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255" name="Text Box 10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256" name="Text Box 10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257" name="Text Box 10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258" name="Text Box 10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259" name="Text Box 10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260" name="Text Box 10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261" name="Text Box 11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262" name="Text Box 11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263" name="Text Box 11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264" name="Text Box 11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265" name="Text Box 11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266" name="Text Box 11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267" name="Text Box 11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268" name="Text Box 11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269" name="Text Box 11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270" name="Text Box 11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271" name="Text Box 12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272" name="Text Box 12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273" name="Text Box 12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274" name="Text Box 12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275" name="Text Box 12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276" name="Text Box 12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277" name="Text Box 12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278" name="Text Box 12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279" name="Text Box 12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280" name="Text Box 12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281" name="Text Box 13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282" name="Text Box 13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283" name="Text Box 13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284" name="Text Box 13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285" name="Text Box 13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286" name="Text Box 13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287" name="Text Box 13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288" name="Text Box 13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289" name="Text Box 14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290" name="Text Box 14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291" name="Text Box 14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292" name="Text Box 14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293" name="Text Box 14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294" name="Text Box 14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295" name="Text Box 14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296" name="Text Box 14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297" name="Text Box 14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298" name="Text Box 14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299" name="Text Box 15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300" name="Text Box 15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301" name="Text Box 15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302" name="Text Box 15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303" name="Text Box 15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304" name="Text Box 15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305" name="Text Box 15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306" name="Text Box 15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47625</xdr:colOff>
      <xdr:row>81</xdr:row>
      <xdr:rowOff>0</xdr:rowOff>
    </xdr:from>
    <xdr:to>
      <xdr:col>3</xdr:col>
      <xdr:colOff>123825</xdr:colOff>
      <xdr:row>81</xdr:row>
      <xdr:rowOff>28575</xdr:rowOff>
    </xdr:to>
    <xdr:sp macro="" textlink="">
      <xdr:nvSpPr>
        <xdr:cNvPr id="307" name="Text Box 158"/>
        <xdr:cNvSpPr txBox="1">
          <a:spLocks noChangeArrowheads="1"/>
        </xdr:cNvSpPr>
      </xdr:nvSpPr>
      <xdr:spPr bwMode="auto">
        <a:xfrm>
          <a:off x="3505200" y="42090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81</xdr:row>
      <xdr:rowOff>0</xdr:rowOff>
    </xdr:from>
    <xdr:to>
      <xdr:col>4</xdr:col>
      <xdr:colOff>76200</xdr:colOff>
      <xdr:row>81</xdr:row>
      <xdr:rowOff>28575</xdr:rowOff>
    </xdr:to>
    <xdr:sp macro="" textlink="">
      <xdr:nvSpPr>
        <xdr:cNvPr id="308" name="Text Box 1"/>
        <xdr:cNvSpPr txBox="1">
          <a:spLocks noChangeArrowheads="1"/>
        </xdr:cNvSpPr>
      </xdr:nvSpPr>
      <xdr:spPr bwMode="auto">
        <a:xfrm>
          <a:off x="4486275" y="42443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309" name="Text Box 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310" name="Text Box 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311" name="Text Box 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312" name="Text Box 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313" name="Text Box 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314" name="Text Box 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315" name="Text Box 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316" name="Text Box 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317" name="Text Box 1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318" name="Text Box 1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319" name="Text Box 1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320" name="Text Box 1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321" name="Text Box 1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322" name="Text Box 1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323" name="Text Box 1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324" name="Text Box 1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325" name="Text Box 2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326" name="Text Box 2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327" name="Text Box 2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328" name="Text Box 2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329" name="Text Box 2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330" name="Text Box 2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331" name="Text Box 2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332" name="Text Box 2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333" name="Text Box 2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334" name="Text Box 2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335" name="Text Box 3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336" name="Text Box 3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337" name="Text Box 3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338" name="Text Box 3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339" name="Text Box 3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340" name="Text Box 3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341" name="Text Box 3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342" name="Text Box 3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343" name="Text Box 4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344" name="Text Box 4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345" name="Text Box 4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346" name="Text Box 4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347" name="Text Box 5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348" name="Text Box 5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349" name="Text Box 5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350" name="Text Box 5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351" name="Text Box 5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352" name="Text Box 5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353" name="Text Box 5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354" name="Text Box 5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355" name="Text Box 5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356" name="Text Box 6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357" name="Text Box 6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358" name="Text Box 6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359" name="Text Box 6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360" name="Text Box 6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361" name="Text Box 6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362" name="Text Box 6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363" name="Text Box 6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364" name="Text Box 6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365" name="Text Box 7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366" name="Text Box 7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367" name="Text Box 7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368" name="Text Box 7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369" name="Text Box 7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370" name="Text Box 7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371" name="Text Box 7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372" name="Text Box 7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373" name="Text Box 7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374" name="Text Box 7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375" name="Text Box 8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376" name="Text Box 8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377" name="Text Box 8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378" name="Text Box 8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379" name="Text Box 9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380" name="Text Box 9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381" name="Text Box 9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382" name="Text Box 9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383" name="Text Box 9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384" name="Text Box 9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385" name="Text Box 9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386" name="Text Box 9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387" name="Text Box 9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388" name="Text Box 9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389" name="Text Box 10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390" name="Text Box 10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391" name="Text Box 10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392" name="Text Box 10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393" name="Text Box 10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394" name="Text Box 10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395" name="Text Box 10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396" name="Text Box 10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397" name="Text Box 10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398" name="Text Box 10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399" name="Text Box 11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400" name="Text Box 11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401" name="Text Box 11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402" name="Text Box 11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403" name="Text Box 11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404" name="Text Box 11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405" name="Text Box 11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406" name="Text Box 11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407" name="Text Box 11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408" name="Text Box 11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409" name="Text Box 12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410" name="Text Box 12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411" name="Text Box 12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412" name="Text Box 12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413" name="Text Box 12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414" name="Text Box 12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415" name="Text Box 12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416" name="Text Box 12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417" name="Text Box 12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418" name="Text Box 12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419" name="Text Box 13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420" name="Text Box 13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421" name="Text Box 13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422" name="Text Box 13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423" name="Text Box 13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424" name="Text Box 13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425" name="Text Box 13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426" name="Text Box 13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427" name="Text Box 14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428" name="Text Box 14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429" name="Text Box 14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430" name="Text Box 14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431" name="Text Box 14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432" name="Text Box 14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433" name="Text Box 14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434" name="Text Box 14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435" name="Text Box 14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436" name="Text Box 14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437" name="Text Box 15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438" name="Text Box 15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439" name="Text Box 15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440" name="Text Box 15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441" name="Text Box 15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442" name="Text Box 15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443" name="Text Box 15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444" name="Text Box 15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28575</xdr:rowOff>
    </xdr:to>
    <xdr:sp macro="" textlink="">
      <xdr:nvSpPr>
        <xdr:cNvPr id="445" name="Text Box 15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hanroad\Luso%20Comp\Alaverdi\FOLDER%202010g\Folder%2009\Arm.09\Objekt%2009\Objekt\Documents%20and%20Settings\User\My%20Documents\New%20Folder%20(5)\SMETA\SPITAK\BADSACH\CENTR\ARTGAZ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20D11E\share\Alaverdi\FOLDER%202010g\Folder%2009\Arm.09\Objekt%2009\Objekt\Documents%20and%20Settings\User\My%20Documents\New%20Folder%20(5)\SMETA\SPITAK\BADSACH\CENTR\ARTGA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2"/>
  <sheetViews>
    <sheetView tabSelected="1" view="pageBreakPreview" zoomScaleNormal="100" zoomScaleSheetLayoutView="100" workbookViewId="0">
      <selection activeCell="M3" sqref="M3"/>
    </sheetView>
  </sheetViews>
  <sheetFormatPr defaultRowHeight="13.5"/>
  <cols>
    <col min="1" max="1" width="5.85546875" style="43" customWidth="1"/>
    <col min="2" max="2" width="50.7109375" style="43" customWidth="1"/>
    <col min="3" max="3" width="7" style="43" customWidth="1"/>
    <col min="4" max="4" width="8.140625" style="43" customWidth="1"/>
    <col min="5" max="5" width="9" style="43" customWidth="1"/>
    <col min="6" max="6" width="13.42578125" style="43" customWidth="1"/>
    <col min="7" max="7" width="11.42578125" style="4" customWidth="1"/>
    <col min="8" max="8" width="11.42578125" style="4" bestFit="1" customWidth="1"/>
    <col min="9" max="9" width="12" style="4" bestFit="1" customWidth="1"/>
    <col min="10" max="10" width="10.28515625" style="4" bestFit="1" customWidth="1"/>
    <col min="11" max="16384" width="9.140625" style="4"/>
  </cols>
  <sheetData>
    <row r="1" spans="1:10" s="13" customFormat="1" ht="16.5">
      <c r="A1" s="83" t="s">
        <v>82</v>
      </c>
      <c r="B1" s="83"/>
      <c r="C1" s="83"/>
      <c r="D1" s="83"/>
      <c r="E1" s="83"/>
      <c r="F1" s="83"/>
      <c r="G1" s="83"/>
    </row>
    <row r="2" spans="1:10" s="13" customFormat="1" ht="69" customHeight="1">
      <c r="A2" s="83" t="s">
        <v>96</v>
      </c>
      <c r="B2" s="83"/>
      <c r="C2" s="83"/>
      <c r="D2" s="83"/>
      <c r="E2" s="83"/>
      <c r="F2" s="83"/>
      <c r="G2" s="83"/>
    </row>
    <row r="3" spans="1:10" s="12" customFormat="1" ht="16.5" customHeight="1">
      <c r="A3" s="84"/>
      <c r="B3" s="84"/>
      <c r="C3" s="84"/>
      <c r="D3" s="84"/>
      <c r="E3" s="84"/>
      <c r="F3" s="84"/>
      <c r="G3" s="84"/>
    </row>
    <row r="4" spans="1:10" s="11" customFormat="1" ht="96.75">
      <c r="A4" s="54" t="s">
        <v>0</v>
      </c>
      <c r="B4" s="54" t="s">
        <v>5</v>
      </c>
      <c r="C4" s="55" t="s">
        <v>6</v>
      </c>
      <c r="D4" s="56" t="s">
        <v>7</v>
      </c>
      <c r="E4" s="55" t="s">
        <v>8</v>
      </c>
      <c r="F4" s="55" t="s">
        <v>9</v>
      </c>
      <c r="G4" s="56" t="s">
        <v>83</v>
      </c>
    </row>
    <row r="5" spans="1:10" s="44" customFormat="1" ht="15" customHeight="1">
      <c r="A5" s="10">
        <v>1</v>
      </c>
      <c r="B5" s="10">
        <v>2</v>
      </c>
      <c r="C5" s="10">
        <v>3</v>
      </c>
      <c r="D5" s="10">
        <v>4</v>
      </c>
      <c r="E5" s="10">
        <v>5</v>
      </c>
      <c r="F5" s="10">
        <v>6</v>
      </c>
      <c r="G5" s="10">
        <v>7</v>
      </c>
    </row>
    <row r="6" spans="1:10" s="52" customFormat="1" ht="14.25">
      <c r="A6" s="62" t="s">
        <v>71</v>
      </c>
      <c r="B6" s="63" t="s">
        <v>10</v>
      </c>
      <c r="C6" s="41"/>
      <c r="D6" s="64"/>
      <c r="E6" s="41"/>
      <c r="F6" s="41"/>
      <c r="G6" s="41"/>
    </row>
    <row r="7" spans="1:10" s="21" customFormat="1" ht="36" customHeight="1">
      <c r="A7" s="15">
        <v>1</v>
      </c>
      <c r="B7" s="53" t="s">
        <v>49</v>
      </c>
      <c r="C7" s="34" t="s">
        <v>1</v>
      </c>
      <c r="D7" s="26">
        <v>52.733625000000004</v>
      </c>
      <c r="E7" s="18">
        <v>0.55242122169490615</v>
      </c>
      <c r="F7" s="18">
        <f>+D7*E7</f>
        <v>29.131173546901046</v>
      </c>
      <c r="G7" s="57"/>
    </row>
    <row r="8" spans="1:10" s="9" customFormat="1" ht="36" customHeight="1">
      <c r="A8" s="15">
        <v>2</v>
      </c>
      <c r="B8" s="53" t="s">
        <v>15</v>
      </c>
      <c r="C8" s="16" t="s">
        <v>1</v>
      </c>
      <c r="D8" s="26">
        <v>52.733625000000004</v>
      </c>
      <c r="E8" s="18">
        <v>0.80894162485981824</v>
      </c>
      <c r="F8" s="18">
        <f t="shared" ref="F8:F49" si="0">+D8*E8</f>
        <v>42.658424292248334</v>
      </c>
      <c r="G8" s="57"/>
    </row>
    <row r="9" spans="1:10" s="8" customFormat="1" ht="52.5" customHeight="1">
      <c r="A9" s="15">
        <v>3</v>
      </c>
      <c r="B9" s="53" t="s">
        <v>61</v>
      </c>
      <c r="C9" s="16" t="s">
        <v>1</v>
      </c>
      <c r="D9" s="26">
        <v>458.91457500000001</v>
      </c>
      <c r="E9" s="18">
        <v>2.5859510181598853</v>
      </c>
      <c r="F9" s="18">
        <f t="shared" si="0"/>
        <v>1186.7306124696611</v>
      </c>
      <c r="G9" s="58"/>
    </row>
    <row r="10" spans="1:10" s="21" customFormat="1" ht="16.5">
      <c r="A10" s="15"/>
      <c r="B10" s="80" t="s">
        <v>84</v>
      </c>
      <c r="C10" s="80"/>
      <c r="D10" s="80"/>
      <c r="E10" s="80"/>
      <c r="F10" s="73">
        <f>+SUM(F7:F9)</f>
        <v>1258.5202103088104</v>
      </c>
      <c r="G10" s="74">
        <f>+ROUND((F10*100/$F$78),3)</f>
        <v>3.0150000000000001</v>
      </c>
      <c r="H10" s="75"/>
      <c r="I10" s="76"/>
      <c r="J10" s="19"/>
    </row>
    <row r="11" spans="1:10" s="52" customFormat="1" ht="16.5">
      <c r="A11" s="62" t="s">
        <v>72</v>
      </c>
      <c r="B11" s="63" t="s">
        <v>12</v>
      </c>
      <c r="C11" s="41"/>
      <c r="D11" s="64"/>
      <c r="E11" s="41"/>
      <c r="F11" s="18"/>
      <c r="G11" s="57"/>
    </row>
    <row r="12" spans="1:10" s="9" customFormat="1" ht="16.5">
      <c r="A12" s="15">
        <v>1</v>
      </c>
      <c r="B12" s="53" t="s">
        <v>55</v>
      </c>
      <c r="C12" s="16" t="s">
        <v>4</v>
      </c>
      <c r="D12" s="33">
        <v>1462.855</v>
      </c>
      <c r="E12" s="17">
        <v>6.6173101659573463</v>
      </c>
      <c r="F12" s="18">
        <f t="shared" si="0"/>
        <v>9680.1652628215343</v>
      </c>
      <c r="G12" s="57"/>
    </row>
    <row r="13" spans="1:10" s="1" customFormat="1" ht="16.5">
      <c r="A13" s="65">
        <v>2</v>
      </c>
      <c r="B13" s="29" t="s">
        <v>56</v>
      </c>
      <c r="C13" s="16" t="s">
        <v>4</v>
      </c>
      <c r="D13" s="66">
        <v>1462.855</v>
      </c>
      <c r="E13" s="67">
        <v>3.6608997249818711</v>
      </c>
      <c r="F13" s="18">
        <f t="shared" si="0"/>
        <v>5355.3654671883551</v>
      </c>
      <c r="G13" s="58"/>
    </row>
    <row r="14" spans="1:10" s="9" customFormat="1" ht="36" customHeight="1">
      <c r="A14" s="15">
        <v>3</v>
      </c>
      <c r="B14" s="53" t="s">
        <v>57</v>
      </c>
      <c r="C14" s="16" t="s">
        <v>1</v>
      </c>
      <c r="D14" s="26">
        <v>146.28550000000001</v>
      </c>
      <c r="E14" s="18">
        <v>13.60504596679019</v>
      </c>
      <c r="F14" s="18">
        <f t="shared" si="0"/>
        <v>1990.2209517748865</v>
      </c>
      <c r="G14" s="57"/>
    </row>
    <row r="15" spans="1:10" s="9" customFormat="1" ht="36" customHeight="1">
      <c r="A15" s="15">
        <v>4</v>
      </c>
      <c r="B15" s="53" t="s">
        <v>58</v>
      </c>
      <c r="C15" s="16" t="s">
        <v>4</v>
      </c>
      <c r="D15" s="26">
        <v>324.79999999999995</v>
      </c>
      <c r="E15" s="18">
        <v>1.5272875308485623</v>
      </c>
      <c r="F15" s="18">
        <f t="shared" si="0"/>
        <v>496.06299001961298</v>
      </c>
      <c r="G15" s="57"/>
    </row>
    <row r="16" spans="1:10" s="21" customFormat="1" ht="16.5">
      <c r="A16" s="15"/>
      <c r="B16" s="80" t="s">
        <v>85</v>
      </c>
      <c r="C16" s="80"/>
      <c r="D16" s="80"/>
      <c r="E16" s="80"/>
      <c r="F16" s="73">
        <f>+SUM(F12:F15)</f>
        <v>17521.81467180439</v>
      </c>
      <c r="G16" s="74">
        <f>+ROUND((F16*100/$F$78),3)</f>
        <v>41.970999999999997</v>
      </c>
      <c r="H16" s="75"/>
      <c r="I16" s="76"/>
      <c r="J16" s="19"/>
    </row>
    <row r="17" spans="1:10" s="52" customFormat="1" ht="16.5">
      <c r="A17" s="62" t="s">
        <v>73</v>
      </c>
      <c r="B17" s="63" t="s">
        <v>16</v>
      </c>
      <c r="C17" s="41"/>
      <c r="D17" s="64"/>
      <c r="E17" s="41"/>
      <c r="F17" s="18"/>
      <c r="G17" s="57"/>
    </row>
    <row r="18" spans="1:10" s="8" customFormat="1" ht="57.75" customHeight="1">
      <c r="A18" s="15">
        <v>1</v>
      </c>
      <c r="B18" s="53" t="s">
        <v>62</v>
      </c>
      <c r="C18" s="16" t="s">
        <v>1</v>
      </c>
      <c r="D18" s="26">
        <v>129.26000000000002</v>
      </c>
      <c r="E18" s="18">
        <v>2.5859510181598853</v>
      </c>
      <c r="F18" s="18">
        <f t="shared" si="0"/>
        <v>334.26002860734684</v>
      </c>
      <c r="G18" s="57"/>
      <c r="I18" s="77"/>
    </row>
    <row r="19" spans="1:10" s="1" customFormat="1" ht="38.25" customHeight="1">
      <c r="A19" s="15">
        <v>2</v>
      </c>
      <c r="B19" s="53" t="s">
        <v>21</v>
      </c>
      <c r="C19" s="16" t="s">
        <v>4</v>
      </c>
      <c r="D19" s="16">
        <v>646.29999999999995</v>
      </c>
      <c r="E19" s="18">
        <v>2.3341741761756605E-2</v>
      </c>
      <c r="F19" s="18">
        <f t="shared" si="0"/>
        <v>15.085767700623293</v>
      </c>
      <c r="G19" s="57"/>
    </row>
    <row r="20" spans="1:10" s="1" customFormat="1" ht="39.75" customHeight="1">
      <c r="A20" s="65">
        <v>3</v>
      </c>
      <c r="B20" s="29" t="s">
        <v>59</v>
      </c>
      <c r="C20" s="16" t="s">
        <v>4</v>
      </c>
      <c r="D20" s="68">
        <v>646.29999999999995</v>
      </c>
      <c r="E20" s="67">
        <v>3.3655161512650147</v>
      </c>
      <c r="F20" s="18">
        <f t="shared" si="0"/>
        <v>2175.1330885625789</v>
      </c>
      <c r="G20" s="58"/>
    </row>
    <row r="21" spans="1:10" s="1" customFormat="1" ht="16.5">
      <c r="A21" s="15">
        <v>4</v>
      </c>
      <c r="B21" s="53" t="s">
        <v>60</v>
      </c>
      <c r="C21" s="16" t="s">
        <v>4</v>
      </c>
      <c r="D21" s="68">
        <v>646.29999999999995</v>
      </c>
      <c r="E21" s="17">
        <v>5.3656219592166803</v>
      </c>
      <c r="F21" s="18">
        <f t="shared" si="0"/>
        <v>3467.8014722417402</v>
      </c>
      <c r="G21" s="57"/>
    </row>
    <row r="22" spans="1:10" s="21" customFormat="1" ht="16.5">
      <c r="A22" s="15"/>
      <c r="B22" s="80" t="s">
        <v>86</v>
      </c>
      <c r="C22" s="80"/>
      <c r="D22" s="80"/>
      <c r="E22" s="80"/>
      <c r="F22" s="73">
        <f>+SUM(F18:F21)</f>
        <v>5992.2803571122895</v>
      </c>
      <c r="G22" s="74">
        <f>+ROUND((F22*100/$F$78),3)</f>
        <v>14.353999999999999</v>
      </c>
      <c r="H22" s="75"/>
      <c r="I22" s="76"/>
      <c r="J22" s="19"/>
    </row>
    <row r="23" spans="1:10" s="52" customFormat="1" ht="16.5">
      <c r="A23" s="62" t="s">
        <v>74</v>
      </c>
      <c r="B23" s="63" t="s">
        <v>23</v>
      </c>
      <c r="C23" s="41"/>
      <c r="D23" s="64"/>
      <c r="E23" s="41"/>
      <c r="F23" s="18"/>
      <c r="G23" s="57"/>
    </row>
    <row r="24" spans="1:10" s="1" customFormat="1" ht="16.5">
      <c r="A24" s="65">
        <v>1</v>
      </c>
      <c r="B24" s="30" t="s">
        <v>17</v>
      </c>
      <c r="C24" s="16" t="s">
        <v>1</v>
      </c>
      <c r="D24" s="69">
        <v>10.8</v>
      </c>
      <c r="E24" s="70">
        <v>14.293306962790556</v>
      </c>
      <c r="F24" s="18">
        <f t="shared" si="0"/>
        <v>154.36771519813803</v>
      </c>
      <c r="G24" s="57"/>
    </row>
    <row r="25" spans="1:10" s="1" customFormat="1" ht="16.5">
      <c r="A25" s="65">
        <v>2</v>
      </c>
      <c r="B25" s="29" t="s">
        <v>22</v>
      </c>
      <c r="C25" s="71" t="s">
        <v>2</v>
      </c>
      <c r="D25" s="66">
        <v>108</v>
      </c>
      <c r="E25" s="70">
        <v>15.939379062809136</v>
      </c>
      <c r="F25" s="18">
        <f t="shared" si="0"/>
        <v>1721.4529387833868</v>
      </c>
      <c r="G25" s="58"/>
    </row>
    <row r="26" spans="1:10" s="1" customFormat="1" ht="16.5">
      <c r="A26" s="65">
        <v>3</v>
      </c>
      <c r="B26" s="29" t="s">
        <v>18</v>
      </c>
      <c r="C26" s="16" t="s">
        <v>4</v>
      </c>
      <c r="D26" s="68">
        <v>98.279999999999987</v>
      </c>
      <c r="E26" s="70">
        <v>1.4295614129544143</v>
      </c>
      <c r="F26" s="18">
        <f t="shared" si="0"/>
        <v>140.49729566515981</v>
      </c>
      <c r="G26" s="57"/>
    </row>
    <row r="27" spans="1:10" s="21" customFormat="1" ht="16.5">
      <c r="A27" s="15"/>
      <c r="B27" s="80" t="s">
        <v>87</v>
      </c>
      <c r="C27" s="80"/>
      <c r="D27" s="80"/>
      <c r="E27" s="80"/>
      <c r="F27" s="73">
        <f>+SUM(F23:F26)</f>
        <v>2016.3179496466846</v>
      </c>
      <c r="G27" s="74">
        <f>+ROUND((F27*100/$F$78),3)</f>
        <v>4.83</v>
      </c>
      <c r="H27" s="75"/>
      <c r="I27" s="76"/>
      <c r="J27" s="19"/>
    </row>
    <row r="28" spans="1:10" s="52" customFormat="1" ht="16.5">
      <c r="A28" s="62" t="s">
        <v>75</v>
      </c>
      <c r="B28" s="63" t="s">
        <v>25</v>
      </c>
      <c r="C28" s="41"/>
      <c r="D28" s="64"/>
      <c r="E28" s="41"/>
      <c r="F28" s="18"/>
      <c r="G28" s="57"/>
    </row>
    <row r="29" spans="1:10" s="21" customFormat="1" ht="16.5">
      <c r="A29" s="15">
        <v>1</v>
      </c>
      <c r="B29" s="22" t="s">
        <v>24</v>
      </c>
      <c r="C29" s="16" t="s">
        <v>1</v>
      </c>
      <c r="D29" s="26">
        <v>8.5399999999999991</v>
      </c>
      <c r="E29" s="18">
        <v>14.293306962790556</v>
      </c>
      <c r="F29" s="18">
        <f t="shared" si="0"/>
        <v>122.06484146223134</v>
      </c>
      <c r="G29" s="57"/>
    </row>
    <row r="30" spans="1:10" s="21" customFormat="1" ht="16.5">
      <c r="A30" s="79">
        <v>2</v>
      </c>
      <c r="B30" s="53" t="s">
        <v>19</v>
      </c>
      <c r="C30" s="16" t="s">
        <v>11</v>
      </c>
      <c r="D30" s="59">
        <v>14.639999999999999</v>
      </c>
      <c r="E30" s="18">
        <v>137.61666188592864</v>
      </c>
      <c r="F30" s="18">
        <f t="shared" si="0"/>
        <v>2014.7079300099952</v>
      </c>
      <c r="G30" s="57"/>
    </row>
    <row r="31" spans="1:10" s="21" customFormat="1" ht="16.5">
      <c r="A31" s="79"/>
      <c r="B31" s="53" t="s">
        <v>36</v>
      </c>
      <c r="C31" s="16" t="s">
        <v>3</v>
      </c>
      <c r="D31" s="25">
        <v>1.2978652799999999</v>
      </c>
      <c r="E31" s="18">
        <v>406.9924597383112</v>
      </c>
      <c r="F31" s="18">
        <f t="shared" si="0"/>
        <v>528.22138271615199</v>
      </c>
      <c r="G31" s="57"/>
    </row>
    <row r="32" spans="1:10" s="21" customFormat="1" ht="16.5">
      <c r="A32" s="79"/>
      <c r="B32" s="53" t="s">
        <v>37</v>
      </c>
      <c r="C32" s="16" t="s">
        <v>3</v>
      </c>
      <c r="D32" s="25">
        <v>0.24095000000000003</v>
      </c>
      <c r="E32" s="18">
        <v>423.28544257428064</v>
      </c>
      <c r="F32" s="18">
        <f t="shared" si="0"/>
        <v>101.99062738827293</v>
      </c>
      <c r="G32" s="57"/>
    </row>
    <row r="33" spans="1:10" s="32" customFormat="1" ht="74.25" customHeight="1">
      <c r="A33" s="15">
        <v>3</v>
      </c>
      <c r="B33" s="53" t="s">
        <v>80</v>
      </c>
      <c r="C33" s="16" t="s">
        <v>3</v>
      </c>
      <c r="D33" s="25">
        <v>7.0862987519999994</v>
      </c>
      <c r="E33" s="27">
        <v>904.97574156719259</v>
      </c>
      <c r="F33" s="18">
        <f t="shared" si="0"/>
        <v>6412.9284680578712</v>
      </c>
      <c r="G33" s="57"/>
      <c r="H33" s="31"/>
      <c r="I33" s="31"/>
      <c r="J33" s="31"/>
    </row>
    <row r="34" spans="1:10" s="1" customFormat="1" ht="16.5">
      <c r="A34" s="65">
        <v>4</v>
      </c>
      <c r="B34" s="29" t="s">
        <v>20</v>
      </c>
      <c r="C34" s="16" t="s">
        <v>4</v>
      </c>
      <c r="D34" s="69">
        <v>92.72</v>
      </c>
      <c r="E34" s="70">
        <v>1.4295614129544143</v>
      </c>
      <c r="F34" s="18">
        <f t="shared" si="0"/>
        <v>132.54893420913328</v>
      </c>
      <c r="G34" s="57"/>
    </row>
    <row r="35" spans="1:10" s="21" customFormat="1" ht="16.5">
      <c r="A35" s="15"/>
      <c r="B35" s="80" t="s">
        <v>88</v>
      </c>
      <c r="C35" s="80"/>
      <c r="D35" s="80"/>
      <c r="E35" s="80"/>
      <c r="F35" s="73">
        <f>+SUM(F29:F34)</f>
        <v>9312.462183843656</v>
      </c>
      <c r="G35" s="74">
        <f>+ROUND((F35*100/$F$78),3)</f>
        <v>22.306000000000001</v>
      </c>
      <c r="H35" s="75"/>
      <c r="I35" s="76"/>
      <c r="J35" s="19"/>
    </row>
    <row r="36" spans="1:10" s="52" customFormat="1" ht="16.5">
      <c r="A36" s="62" t="s">
        <v>76</v>
      </c>
      <c r="B36" s="63" t="s">
        <v>38</v>
      </c>
      <c r="C36" s="41"/>
      <c r="D36" s="64"/>
      <c r="E36" s="41"/>
      <c r="F36" s="18"/>
      <c r="G36" s="57"/>
    </row>
    <row r="37" spans="1:10" s="21" customFormat="1" ht="44.25" customHeight="1">
      <c r="A37" s="15">
        <v>1</v>
      </c>
      <c r="B37" s="53" t="s">
        <v>50</v>
      </c>
      <c r="C37" s="16" t="s">
        <v>13</v>
      </c>
      <c r="D37" s="26">
        <v>10</v>
      </c>
      <c r="E37" s="27">
        <v>0.94041309235597603</v>
      </c>
      <c r="F37" s="18">
        <f t="shared" si="0"/>
        <v>9.4041309235597605</v>
      </c>
      <c r="G37" s="57"/>
    </row>
    <row r="38" spans="1:10" s="8" customFormat="1" ht="16.5">
      <c r="A38" s="41">
        <v>2</v>
      </c>
      <c r="B38" s="60" t="s">
        <v>51</v>
      </c>
      <c r="C38" s="16" t="s">
        <v>1</v>
      </c>
      <c r="D38" s="25">
        <v>7.2120000000000006</v>
      </c>
      <c r="E38" s="18">
        <v>0.84464112903018751</v>
      </c>
      <c r="F38" s="18">
        <f t="shared" si="0"/>
        <v>6.0915518225657133</v>
      </c>
      <c r="G38" s="57"/>
    </row>
    <row r="39" spans="1:10" s="23" customFormat="1" ht="16.5">
      <c r="A39" s="15">
        <v>3</v>
      </c>
      <c r="B39" s="53" t="s">
        <v>52</v>
      </c>
      <c r="C39" s="16" t="s">
        <v>1</v>
      </c>
      <c r="D39" s="25">
        <v>4.1280000000000001</v>
      </c>
      <c r="E39" s="17">
        <v>1.0863913703783254</v>
      </c>
      <c r="F39" s="18">
        <f t="shared" si="0"/>
        <v>4.4846235769217273</v>
      </c>
      <c r="G39" s="57"/>
    </row>
    <row r="40" spans="1:10" s="8" customFormat="1" ht="59.25" customHeight="1">
      <c r="A40" s="15">
        <v>4</v>
      </c>
      <c r="B40" s="53" t="s">
        <v>63</v>
      </c>
      <c r="C40" s="16" t="s">
        <v>1</v>
      </c>
      <c r="D40" s="25">
        <v>3.0840000000000005</v>
      </c>
      <c r="E40" s="18">
        <v>2.033529796464979</v>
      </c>
      <c r="F40" s="18">
        <f t="shared" si="0"/>
        <v>6.2714058922979961</v>
      </c>
      <c r="G40" s="58"/>
    </row>
    <row r="41" spans="1:10" s="21" customFormat="1" ht="16.5">
      <c r="A41" s="15">
        <v>5</v>
      </c>
      <c r="B41" s="22" t="s">
        <v>39</v>
      </c>
      <c r="C41" s="16" t="s">
        <v>1</v>
      </c>
      <c r="D41" s="25">
        <v>1.53</v>
      </c>
      <c r="E41" s="18">
        <v>14.293306962790556</v>
      </c>
      <c r="F41" s="18">
        <f t="shared" si="0"/>
        <v>21.868759653069549</v>
      </c>
      <c r="G41" s="57"/>
    </row>
    <row r="42" spans="1:10" s="28" customFormat="1" ht="27">
      <c r="A42" s="15">
        <v>6</v>
      </c>
      <c r="B42" s="53" t="s">
        <v>14</v>
      </c>
      <c r="C42" s="16" t="s">
        <v>4</v>
      </c>
      <c r="D42" s="25">
        <v>18.312480000000001</v>
      </c>
      <c r="E42" s="18">
        <v>2.1920736722288647</v>
      </c>
      <c r="F42" s="18">
        <f t="shared" si="0"/>
        <v>40.142305281217645</v>
      </c>
      <c r="G42" s="57"/>
    </row>
    <row r="43" spans="1:10" s="21" customFormat="1" ht="38.25" customHeight="1">
      <c r="A43" s="15">
        <v>7</v>
      </c>
      <c r="B43" s="53" t="s">
        <v>26</v>
      </c>
      <c r="C43" s="16" t="s">
        <v>13</v>
      </c>
      <c r="D43" s="26">
        <v>12</v>
      </c>
      <c r="E43" s="18">
        <v>12.736058136329186</v>
      </c>
      <c r="F43" s="18">
        <f t="shared" si="0"/>
        <v>152.83269763595024</v>
      </c>
      <c r="G43" s="57"/>
    </row>
    <row r="44" spans="1:10" s="21" customFormat="1" ht="38.25" customHeight="1">
      <c r="A44" s="15">
        <v>8</v>
      </c>
      <c r="B44" s="53" t="s">
        <v>40</v>
      </c>
      <c r="C44" s="16" t="s">
        <v>1</v>
      </c>
      <c r="D44" s="18">
        <v>1.3068000000000002</v>
      </c>
      <c r="E44" s="18">
        <v>126.76292925785833</v>
      </c>
      <c r="F44" s="18">
        <f t="shared" si="0"/>
        <v>165.65379595416928</v>
      </c>
      <c r="G44" s="57"/>
    </row>
    <row r="45" spans="1:10" s="1" customFormat="1" ht="38.25" customHeight="1">
      <c r="A45" s="65">
        <v>9</v>
      </c>
      <c r="B45" s="29" t="s">
        <v>41</v>
      </c>
      <c r="C45" s="16" t="s">
        <v>4</v>
      </c>
      <c r="D45" s="69">
        <v>6.6300000000000008</v>
      </c>
      <c r="E45" s="70">
        <v>1.4295614129544143</v>
      </c>
      <c r="F45" s="18">
        <f t="shared" si="0"/>
        <v>9.4779921678877681</v>
      </c>
      <c r="G45" s="57"/>
    </row>
    <row r="46" spans="1:10" s="21" customFormat="1" ht="16.5">
      <c r="A46" s="15"/>
      <c r="B46" s="80" t="s">
        <v>89</v>
      </c>
      <c r="C46" s="80"/>
      <c r="D46" s="80"/>
      <c r="E46" s="80"/>
      <c r="F46" s="73">
        <f>+SUM(F37:F45)</f>
        <v>416.22726290763967</v>
      </c>
      <c r="G46" s="74">
        <f>+ROUND((F46*100/$F$78),3)</f>
        <v>0.997</v>
      </c>
      <c r="H46" s="75"/>
      <c r="I46" s="76"/>
      <c r="J46" s="19"/>
    </row>
    <row r="47" spans="1:10" s="52" customFormat="1" ht="16.5">
      <c r="A47" s="62" t="s">
        <v>77</v>
      </c>
      <c r="B47" s="63" t="s">
        <v>42</v>
      </c>
      <c r="C47" s="41"/>
      <c r="D47" s="64"/>
      <c r="E47" s="41"/>
      <c r="F47" s="18"/>
      <c r="G47" s="57"/>
    </row>
    <row r="48" spans="1:10" s="19" customFormat="1" ht="39.75" customHeight="1">
      <c r="A48" s="15">
        <v>1</v>
      </c>
      <c r="B48" s="53" t="s">
        <v>43</v>
      </c>
      <c r="C48" s="16" t="s">
        <v>2</v>
      </c>
      <c r="D48" s="16">
        <v>8</v>
      </c>
      <c r="E48" s="27">
        <v>4.0113851461636241</v>
      </c>
      <c r="F48" s="18">
        <f t="shared" si="0"/>
        <v>32.091081169308993</v>
      </c>
      <c r="G48" s="57"/>
    </row>
    <row r="49" spans="1:12" s="21" customFormat="1" ht="39.75" customHeight="1">
      <c r="A49" s="15">
        <v>2</v>
      </c>
      <c r="B49" s="53" t="s">
        <v>44</v>
      </c>
      <c r="C49" s="16" t="s">
        <v>1</v>
      </c>
      <c r="D49" s="26">
        <v>1.1519999999999999</v>
      </c>
      <c r="E49" s="18">
        <v>86.635432348466281</v>
      </c>
      <c r="F49" s="18">
        <f t="shared" si="0"/>
        <v>99.804018065433155</v>
      </c>
      <c r="G49" s="57"/>
      <c r="I49" s="39"/>
      <c r="J49" s="39"/>
    </row>
    <row r="50" spans="1:12" s="21" customFormat="1" ht="16.5">
      <c r="A50" s="15"/>
      <c r="B50" s="80" t="s">
        <v>90</v>
      </c>
      <c r="C50" s="80"/>
      <c r="D50" s="80"/>
      <c r="E50" s="80"/>
      <c r="F50" s="73">
        <f>+SUM(F48:F49)</f>
        <v>131.89509923474213</v>
      </c>
      <c r="G50" s="74">
        <f>+ROUND((F50*100/$F$78),3)</f>
        <v>0.316</v>
      </c>
      <c r="H50" s="75"/>
      <c r="I50" s="76"/>
      <c r="J50" s="19"/>
    </row>
    <row r="51" spans="1:12" s="52" customFormat="1" ht="16.5">
      <c r="A51" s="62" t="s">
        <v>78</v>
      </c>
      <c r="B51" s="63" t="s">
        <v>27</v>
      </c>
      <c r="C51" s="41"/>
      <c r="D51" s="64"/>
      <c r="E51" s="41"/>
      <c r="F51" s="18"/>
      <c r="G51" s="57"/>
    </row>
    <row r="52" spans="1:12" s="8" customFormat="1" ht="16.5">
      <c r="A52" s="41">
        <v>1</v>
      </c>
      <c r="B52" s="60" t="s">
        <v>53</v>
      </c>
      <c r="C52" s="16" t="s">
        <v>1</v>
      </c>
      <c r="D52" s="26">
        <v>35.972200000000001</v>
      </c>
      <c r="E52" s="18">
        <v>0.84464112903018751</v>
      </c>
      <c r="F52" s="18">
        <f t="shared" ref="F52:F76" si="1">+D52*E52</f>
        <v>30.383599621699712</v>
      </c>
      <c r="G52" s="57"/>
    </row>
    <row r="53" spans="1:12" s="8" customFormat="1" ht="16.5">
      <c r="A53" s="41">
        <v>2</v>
      </c>
      <c r="B53" s="60" t="s">
        <v>54</v>
      </c>
      <c r="C53" s="16" t="s">
        <v>1</v>
      </c>
      <c r="D53" s="26">
        <v>17.778599999999997</v>
      </c>
      <c r="E53" s="18">
        <v>2.2407597409499078</v>
      </c>
      <c r="F53" s="18">
        <f t="shared" si="1"/>
        <v>39.837571130452027</v>
      </c>
      <c r="G53" s="57"/>
    </row>
    <row r="54" spans="1:12" s="8" customFormat="1" ht="57.75" customHeight="1">
      <c r="A54" s="15">
        <v>3</v>
      </c>
      <c r="B54" s="53" t="s">
        <v>70</v>
      </c>
      <c r="C54" s="16" t="s">
        <v>1</v>
      </c>
      <c r="D54" s="26">
        <v>18.193600000000004</v>
      </c>
      <c r="E54" s="18">
        <v>2.0335297964649794</v>
      </c>
      <c r="F54" s="18">
        <f t="shared" si="1"/>
        <v>36.997227704965255</v>
      </c>
      <c r="G54" s="58"/>
    </row>
    <row r="55" spans="1:12" s="9" customFormat="1" ht="16.5">
      <c r="A55" s="15">
        <v>4</v>
      </c>
      <c r="B55" s="53" t="s">
        <v>24</v>
      </c>
      <c r="C55" s="16" t="s">
        <v>1</v>
      </c>
      <c r="D55" s="26">
        <v>4.9800000000000004</v>
      </c>
      <c r="E55" s="18">
        <v>15.091110523648577</v>
      </c>
      <c r="F55" s="18">
        <f t="shared" si="1"/>
        <v>75.153730407769928</v>
      </c>
      <c r="G55" s="57"/>
    </row>
    <row r="56" spans="1:12" s="28" customFormat="1" ht="33.75" customHeight="1">
      <c r="A56" s="15">
        <v>5</v>
      </c>
      <c r="B56" s="53" t="s">
        <v>29</v>
      </c>
      <c r="C56" s="16" t="s">
        <v>28</v>
      </c>
      <c r="D56" s="59">
        <v>83</v>
      </c>
      <c r="E56" s="18">
        <v>35.161619494347086</v>
      </c>
      <c r="F56" s="18">
        <f t="shared" si="1"/>
        <v>2918.4144180308081</v>
      </c>
      <c r="G56" s="57"/>
    </row>
    <row r="57" spans="1:12" s="21" customFormat="1" ht="16.5">
      <c r="A57" s="15"/>
      <c r="B57" s="80" t="s">
        <v>91</v>
      </c>
      <c r="C57" s="80"/>
      <c r="D57" s="80"/>
      <c r="E57" s="80"/>
      <c r="F57" s="73">
        <f>+SUM(F52:F56)</f>
        <v>3100.7865468956952</v>
      </c>
      <c r="G57" s="74">
        <f>+ROUND((F57*100/$F$78),3)</f>
        <v>7.4269999999999996</v>
      </c>
      <c r="H57" s="75"/>
      <c r="I57" s="76"/>
      <c r="J57" s="19"/>
    </row>
    <row r="58" spans="1:12" s="52" customFormat="1" ht="16.5">
      <c r="A58" s="62" t="s">
        <v>79</v>
      </c>
      <c r="B58" s="63" t="s">
        <v>65</v>
      </c>
      <c r="C58" s="41"/>
      <c r="D58" s="64"/>
      <c r="E58" s="41"/>
      <c r="F58" s="18"/>
      <c r="G58" s="57"/>
    </row>
    <row r="59" spans="1:12" s="21" customFormat="1" ht="56.25" customHeight="1">
      <c r="A59" s="15">
        <v>1</v>
      </c>
      <c r="B59" s="53" t="s">
        <v>81</v>
      </c>
      <c r="C59" s="16" t="s">
        <v>3</v>
      </c>
      <c r="D59" s="25">
        <v>5.4352799999999993E-2</v>
      </c>
      <c r="E59" s="18">
        <v>991.56707928640594</v>
      </c>
      <c r="F59" s="18">
        <f t="shared" si="1"/>
        <v>53.894447147038157</v>
      </c>
      <c r="G59" s="57"/>
    </row>
    <row r="60" spans="1:12" s="19" customFormat="1" ht="56.25" customHeight="1">
      <c r="A60" s="15">
        <v>2</v>
      </c>
      <c r="B60" s="53" t="s">
        <v>66</v>
      </c>
      <c r="C60" s="16" t="s">
        <v>1</v>
      </c>
      <c r="D60" s="25">
        <v>2.67</v>
      </c>
      <c r="E60" s="18">
        <v>159.33859558544057</v>
      </c>
      <c r="F60" s="18">
        <f t="shared" si="1"/>
        <v>425.43405021312634</v>
      </c>
      <c r="G60" s="57"/>
      <c r="L60" s="24"/>
    </row>
    <row r="61" spans="1:12" s="40" customFormat="1" ht="38.25" customHeight="1">
      <c r="A61" s="81">
        <v>3</v>
      </c>
      <c r="B61" s="61" t="s">
        <v>48</v>
      </c>
      <c r="C61" s="16" t="s">
        <v>3</v>
      </c>
      <c r="D61" s="42">
        <v>1.1671400000000001</v>
      </c>
      <c r="E61" s="18">
        <v>75.257937000013385</v>
      </c>
      <c r="F61" s="18">
        <f t="shared" si="1"/>
        <v>87.836548590195633</v>
      </c>
      <c r="G61" s="57"/>
    </row>
    <row r="62" spans="1:12" s="40" customFormat="1" ht="16.5">
      <c r="A62" s="81"/>
      <c r="B62" s="61" t="s">
        <v>45</v>
      </c>
      <c r="C62" s="16" t="s">
        <v>13</v>
      </c>
      <c r="D62" s="42">
        <v>32</v>
      </c>
      <c r="E62" s="18">
        <v>4.3740993488891604</v>
      </c>
      <c r="F62" s="18">
        <f t="shared" si="1"/>
        <v>139.97117916445313</v>
      </c>
      <c r="G62" s="57"/>
    </row>
    <row r="63" spans="1:12" s="40" customFormat="1" ht="16.5">
      <c r="A63" s="81"/>
      <c r="B63" s="61" t="s">
        <v>46</v>
      </c>
      <c r="C63" s="16" t="s">
        <v>13</v>
      </c>
      <c r="D63" s="41">
        <v>143.56</v>
      </c>
      <c r="E63" s="18">
        <v>3.4266057427206733</v>
      </c>
      <c r="F63" s="18">
        <f t="shared" si="1"/>
        <v>491.92352042497987</v>
      </c>
      <c r="G63" s="57"/>
    </row>
    <row r="64" spans="1:12" s="40" customFormat="1" ht="16.5">
      <c r="A64" s="81"/>
      <c r="B64" s="61" t="s">
        <v>47</v>
      </c>
      <c r="C64" s="16" t="s">
        <v>13</v>
      </c>
      <c r="D64" s="41">
        <v>179.2</v>
      </c>
      <c r="E64" s="18">
        <v>0.58803211434374147</v>
      </c>
      <c r="F64" s="18">
        <f t="shared" si="1"/>
        <v>105.37535489039847</v>
      </c>
      <c r="G64" s="57"/>
    </row>
    <row r="65" spans="1:10" s="21" customFormat="1" ht="16.5">
      <c r="A65" s="15"/>
      <c r="B65" s="80" t="s">
        <v>92</v>
      </c>
      <c r="C65" s="80"/>
      <c r="D65" s="80"/>
      <c r="E65" s="80"/>
      <c r="F65" s="73">
        <f>+SUM(F59:F64)</f>
        <v>1304.4351004301916</v>
      </c>
      <c r="G65" s="74">
        <f>+ROUND((F65*100/$F$78),3)</f>
        <v>3.125</v>
      </c>
      <c r="H65" s="75"/>
      <c r="I65" s="76"/>
      <c r="J65" s="19"/>
    </row>
    <row r="66" spans="1:10" s="52" customFormat="1" ht="16.5">
      <c r="A66" s="62" t="s">
        <v>79</v>
      </c>
      <c r="B66" s="63" t="s">
        <v>64</v>
      </c>
      <c r="C66" s="41"/>
      <c r="D66" s="64"/>
      <c r="E66" s="41"/>
      <c r="F66" s="18"/>
      <c r="G66" s="57"/>
    </row>
    <row r="67" spans="1:10" s="52" customFormat="1" ht="16.5">
      <c r="A67" s="41"/>
      <c r="B67" s="72" t="s">
        <v>67</v>
      </c>
      <c r="C67" s="41"/>
      <c r="D67" s="64"/>
      <c r="E67" s="41"/>
      <c r="F67" s="18"/>
      <c r="G67" s="57"/>
    </row>
    <row r="68" spans="1:10" s="47" customFormat="1" ht="16.5">
      <c r="A68" s="15">
        <v>1</v>
      </c>
      <c r="B68" s="46">
        <v>1.1000000000000001</v>
      </c>
      <c r="C68" s="16" t="s">
        <v>68</v>
      </c>
      <c r="D68" s="16">
        <v>0.03</v>
      </c>
      <c r="E68" s="18">
        <v>137.2709152713384</v>
      </c>
      <c r="F68" s="18">
        <f t="shared" si="1"/>
        <v>4.1181274581401519</v>
      </c>
      <c r="G68" s="57"/>
    </row>
    <row r="69" spans="1:10" s="48" customFormat="1" ht="16.5">
      <c r="A69" s="15">
        <v>2</v>
      </c>
      <c r="B69" s="22">
        <v>1.7</v>
      </c>
      <c r="C69" s="16" t="s">
        <v>68</v>
      </c>
      <c r="D69" s="16">
        <v>1.2E-2</v>
      </c>
      <c r="E69" s="18">
        <v>86.891605754074575</v>
      </c>
      <c r="F69" s="18">
        <f t="shared" si="1"/>
        <v>1.042699269048895</v>
      </c>
      <c r="G69" s="57"/>
    </row>
    <row r="70" spans="1:10" s="48" customFormat="1" ht="16.5">
      <c r="A70" s="15">
        <v>3</v>
      </c>
      <c r="B70" s="49">
        <v>1.1299999999999999</v>
      </c>
      <c r="C70" s="50" t="s">
        <v>4</v>
      </c>
      <c r="D70" s="41">
        <v>2.1</v>
      </c>
      <c r="E70" s="18">
        <v>2.4170320416367219</v>
      </c>
      <c r="F70" s="18">
        <f t="shared" si="1"/>
        <v>5.0757672874371158</v>
      </c>
      <c r="G70" s="57"/>
    </row>
    <row r="71" spans="1:10" s="48" customFormat="1" ht="16.5">
      <c r="A71" s="15"/>
      <c r="B71" s="72" t="s">
        <v>30</v>
      </c>
      <c r="C71" s="50"/>
      <c r="D71" s="41"/>
      <c r="E71" s="18"/>
      <c r="F71" s="18"/>
      <c r="G71" s="57"/>
    </row>
    <row r="72" spans="1:10" s="2" customFormat="1" ht="27">
      <c r="A72" s="81">
        <v>1</v>
      </c>
      <c r="B72" s="53" t="s">
        <v>31</v>
      </c>
      <c r="C72" s="16" t="s">
        <v>69</v>
      </c>
      <c r="D72" s="16">
        <v>14</v>
      </c>
      <c r="E72" s="18">
        <v>10.030070272363876</v>
      </c>
      <c r="F72" s="18">
        <f t="shared" si="1"/>
        <v>140.42098381309427</v>
      </c>
      <c r="G72" s="57"/>
    </row>
    <row r="73" spans="1:10" s="9" customFormat="1" ht="16.5">
      <c r="A73" s="81"/>
      <c r="B73" s="22" t="s">
        <v>32</v>
      </c>
      <c r="C73" s="16" t="s">
        <v>13</v>
      </c>
      <c r="D73" s="26">
        <v>42</v>
      </c>
      <c r="E73" s="18">
        <v>2.4986480871948351</v>
      </c>
      <c r="F73" s="18">
        <f t="shared" si="1"/>
        <v>104.94321966218307</v>
      </c>
      <c r="G73" s="57"/>
      <c r="I73" s="23"/>
    </row>
    <row r="74" spans="1:10" s="9" customFormat="1" ht="16.5">
      <c r="A74" s="81"/>
      <c r="B74" s="22" t="s">
        <v>33</v>
      </c>
      <c r="C74" s="16" t="s">
        <v>1</v>
      </c>
      <c r="D74" s="25">
        <v>1.4000000000000001</v>
      </c>
      <c r="E74" s="18">
        <v>58.476912697001545</v>
      </c>
      <c r="F74" s="18">
        <f t="shared" si="1"/>
        <v>81.867677775802164</v>
      </c>
      <c r="G74" s="57"/>
    </row>
    <row r="75" spans="1:10" s="9" customFormat="1" ht="16.5">
      <c r="A75" s="81"/>
      <c r="B75" s="22" t="s">
        <v>34</v>
      </c>
      <c r="C75" s="16" t="s">
        <v>2</v>
      </c>
      <c r="D75" s="16">
        <v>2</v>
      </c>
      <c r="E75" s="18">
        <v>25.396735835443987</v>
      </c>
      <c r="F75" s="18">
        <f t="shared" si="1"/>
        <v>50.793471670887975</v>
      </c>
      <c r="G75" s="57"/>
    </row>
    <row r="76" spans="1:10" s="2" customFormat="1" ht="16.5">
      <c r="A76" s="81"/>
      <c r="B76" s="22" t="s">
        <v>35</v>
      </c>
      <c r="C76" s="16" t="s">
        <v>2</v>
      </c>
      <c r="D76" s="16">
        <v>12</v>
      </c>
      <c r="E76" s="18">
        <v>25.396735835443987</v>
      </c>
      <c r="F76" s="18">
        <f t="shared" si="1"/>
        <v>304.76083002532783</v>
      </c>
      <c r="G76" s="57"/>
    </row>
    <row r="77" spans="1:10" s="21" customFormat="1" ht="16.5">
      <c r="A77" s="15"/>
      <c r="B77" s="80" t="s">
        <v>93</v>
      </c>
      <c r="C77" s="80"/>
      <c r="D77" s="80"/>
      <c r="E77" s="80"/>
      <c r="F77" s="73">
        <f>+SUM(F68:F76)</f>
        <v>693.02277696192152</v>
      </c>
      <c r="G77" s="74">
        <f>+ROUND((F77*100/$F$78),3)</f>
        <v>1.66</v>
      </c>
      <c r="H77" s="75"/>
      <c r="I77" s="76"/>
      <c r="J77" s="19"/>
    </row>
    <row r="78" spans="1:10" s="21" customFormat="1" ht="16.5">
      <c r="A78" s="15"/>
      <c r="B78" s="82" t="s">
        <v>94</v>
      </c>
      <c r="C78" s="82"/>
      <c r="D78" s="82"/>
      <c r="E78" s="82"/>
      <c r="F78" s="78">
        <f>+SUM(F6:F77)/2</f>
        <v>41747.762159146012</v>
      </c>
      <c r="G78" s="78">
        <f>+SUM(G6:G77)</f>
        <v>100.001</v>
      </c>
      <c r="H78" s="21">
        <v>41747.762159146012</v>
      </c>
      <c r="I78" s="76"/>
      <c r="J78" s="19"/>
    </row>
    <row r="79" spans="1:10">
      <c r="A79" s="51"/>
      <c r="B79" s="14" t="s">
        <v>95</v>
      </c>
      <c r="C79" s="7"/>
      <c r="D79" s="7"/>
      <c r="E79" s="20"/>
      <c r="F79" s="20"/>
      <c r="G79" s="8"/>
      <c r="H79" s="3"/>
      <c r="I79" s="6"/>
    </row>
    <row r="80" spans="1:10" s="9" customFormat="1" ht="43.5" customHeight="1">
      <c r="A80" s="35"/>
      <c r="B80" s="36"/>
      <c r="C80" s="37"/>
      <c r="D80" s="37"/>
      <c r="E80" s="38"/>
      <c r="F80" s="38"/>
    </row>
    <row r="81" spans="1:6" s="9" customFormat="1" ht="57" customHeight="1">
      <c r="A81" s="35"/>
      <c r="B81" s="36"/>
      <c r="C81" s="37"/>
      <c r="D81" s="37"/>
      <c r="E81" s="38"/>
      <c r="F81" s="38"/>
    </row>
    <row r="90" spans="1:6" ht="12.75" customHeight="1">
      <c r="A90" s="4"/>
      <c r="B90" s="4"/>
      <c r="C90" s="45"/>
      <c r="D90" s="45"/>
      <c r="E90" s="4"/>
      <c r="F90" s="4"/>
    </row>
    <row r="91" spans="1:6">
      <c r="A91" s="4"/>
      <c r="B91" s="4"/>
      <c r="C91" s="4"/>
      <c r="D91" s="4"/>
      <c r="E91" s="4"/>
      <c r="F91" s="4"/>
    </row>
    <row r="92" spans="1:6" ht="12.75" customHeight="1">
      <c r="A92" s="4"/>
      <c r="B92" s="5"/>
      <c r="C92" s="4"/>
      <c r="D92" s="4"/>
      <c r="E92" s="4"/>
      <c r="F92" s="4"/>
    </row>
  </sheetData>
  <mergeCells count="17">
    <mergeCell ref="B77:E77"/>
    <mergeCell ref="B78:E78"/>
    <mergeCell ref="A1:G1"/>
    <mergeCell ref="A2:G2"/>
    <mergeCell ref="A3:G3"/>
    <mergeCell ref="B10:E10"/>
    <mergeCell ref="B16:E16"/>
    <mergeCell ref="B27:E27"/>
    <mergeCell ref="B35:E35"/>
    <mergeCell ref="B46:E46"/>
    <mergeCell ref="B50:E50"/>
    <mergeCell ref="B57:E57"/>
    <mergeCell ref="A30:A32"/>
    <mergeCell ref="B22:E22"/>
    <mergeCell ref="A61:A64"/>
    <mergeCell ref="A72:A76"/>
    <mergeCell ref="B65:E65"/>
  </mergeCells>
  <pageMargins left="0.44" right="0.13" top="0.25" bottom="0.06" header="0.11" footer="0.06"/>
  <pageSetup paperSize="9" orientation="portrait" r:id="rId1"/>
  <headerFooter alignWithMargins="0">
    <oddHeader xml:space="preserve">&amp;R
</oddHeader>
  </headerFooter>
  <rowBreaks count="2" manualBreakCount="2">
    <brk id="29" max="6" man="1"/>
    <brk id="57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Ծավալաթերթ-նախահաշիվ</vt:lpstr>
      <vt:lpstr>'Ծավալաթերթ-նախահաշիվ'!Print_Area</vt:lpstr>
      <vt:lpstr>'Ծավալաթերթ-նախահաշիվ'!Print_Titles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armen</cp:lastModifiedBy>
  <cp:lastPrinted>2026-01-09T08:26:37Z</cp:lastPrinted>
  <dcterms:created xsi:type="dcterms:W3CDTF">2021-11-29T10:26:31Z</dcterms:created>
  <dcterms:modified xsi:type="dcterms:W3CDTF">2026-03-02T12:43:16Z</dcterms:modified>
</cp:coreProperties>
</file>